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880" yWindow="885" windowWidth="15480" windowHeight="9855" tabRatio="663"/>
  </bookViews>
  <sheets>
    <sheet name="БЖД" sheetId="27" r:id="rId1"/>
  </sheets>
  <definedNames>
    <definedName name="_xlnm.Print_Titles" localSheetId="0">БЖД!$5:$7</definedName>
    <definedName name="_xlnm.Print_Area" localSheetId="0">БЖД!$A$1:$AK$132</definedName>
  </definedNames>
  <calcPr calcId="144525"/>
</workbook>
</file>

<file path=xl/calcChain.xml><?xml version="1.0" encoding="utf-8"?>
<calcChain xmlns="http://schemas.openxmlformats.org/spreadsheetml/2006/main">
  <c r="I35" i="27" l="1"/>
  <c r="I36" i="27"/>
  <c r="I37" i="27"/>
  <c r="J35" i="27"/>
  <c r="J36" i="27"/>
  <c r="J37" i="27"/>
  <c r="L34" i="27"/>
  <c r="M34" i="27"/>
  <c r="N34" i="27"/>
  <c r="K34" i="27"/>
  <c r="X61" i="27" l="1"/>
  <c r="W61" i="27"/>
  <c r="V61" i="27"/>
  <c r="U61" i="27"/>
  <c r="S61" i="27"/>
  <c r="R61" i="27"/>
  <c r="Q61" i="27"/>
  <c r="P61" i="27"/>
  <c r="L61" i="27"/>
  <c r="M61" i="27"/>
  <c r="N61" i="27"/>
  <c r="K61" i="27"/>
  <c r="J13" i="27" l="1"/>
  <c r="I13" i="27" s="1"/>
  <c r="O70" i="27" l="1"/>
  <c r="J70" i="27"/>
  <c r="I70" i="27" l="1"/>
  <c r="O68" i="27"/>
  <c r="J68" i="27"/>
  <c r="L16" i="27"/>
  <c r="J19" i="27"/>
  <c r="J16" i="27"/>
  <c r="J17" i="27"/>
  <c r="I68" i="27" l="1"/>
  <c r="M108" i="27"/>
  <c r="I110" i="27" l="1"/>
  <c r="W108" i="27"/>
  <c r="W129" i="27" s="1"/>
  <c r="R108" i="27"/>
  <c r="R129" i="27" s="1"/>
  <c r="M129" i="27"/>
  <c r="J101" i="27"/>
  <c r="J95" i="27"/>
  <c r="X108" i="27"/>
  <c r="X129" i="27" s="1"/>
  <c r="V108" i="27"/>
  <c r="V129" i="27" s="1"/>
  <c r="U108" i="27"/>
  <c r="U129" i="27" s="1"/>
  <c r="S108" i="27"/>
  <c r="S129" i="27" s="1"/>
  <c r="Q108" i="27"/>
  <c r="Q129" i="27" s="1"/>
  <c r="P108" i="27"/>
  <c r="N108" i="27"/>
  <c r="N129" i="27" s="1"/>
  <c r="L108" i="27"/>
  <c r="L129" i="27" s="1"/>
  <c r="K108" i="27"/>
  <c r="K129" i="27" s="1"/>
  <c r="J127" i="27"/>
  <c r="J126" i="27"/>
  <c r="J125" i="27"/>
  <c r="J123" i="27"/>
  <c r="J121" i="27"/>
  <c r="J120" i="27"/>
  <c r="J119" i="27"/>
  <c r="J117" i="27"/>
  <c r="J116" i="27"/>
  <c r="J115" i="27"/>
  <c r="J114" i="27"/>
  <c r="J113" i="27"/>
  <c r="J111" i="27"/>
  <c r="J109" i="27"/>
  <c r="J103" i="27"/>
  <c r="J100" i="27"/>
  <c r="J97" i="27"/>
  <c r="J93" i="27"/>
  <c r="J92" i="27"/>
  <c r="O108" i="27" l="1"/>
  <c r="T108" i="27"/>
  <c r="P129" i="27"/>
  <c r="J108" i="27"/>
  <c r="I108" i="27" s="1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61" i="27"/>
  <c r="I61" i="27" s="1"/>
  <c r="J129" i="27" l="1"/>
  <c r="X89" i="27"/>
  <c r="W89" i="27"/>
  <c r="V89" i="27"/>
  <c r="U89" i="27"/>
  <c r="S89" i="27"/>
  <c r="R89" i="27"/>
  <c r="Q89" i="27"/>
  <c r="P89" i="27"/>
  <c r="N89" i="27"/>
  <c r="M89" i="27"/>
  <c r="L89" i="27"/>
  <c r="K89" i="27"/>
  <c r="S21" i="27"/>
  <c r="S130" i="27" s="1"/>
  <c r="R21" i="27"/>
  <c r="R130" i="27" s="1"/>
  <c r="P21" i="27"/>
  <c r="P130" i="27" s="1"/>
  <c r="N21" i="27"/>
  <c r="M21" i="27"/>
  <c r="M130" i="27" s="1"/>
  <c r="L21" i="27"/>
  <c r="K21" i="27"/>
  <c r="K130" i="27" s="1"/>
  <c r="N130" i="27" l="1"/>
  <c r="L130" i="27"/>
  <c r="O127" i="27"/>
  <c r="O126" i="27"/>
  <c r="I126" i="27" s="1"/>
  <c r="O125" i="27"/>
  <c r="O124" i="27"/>
  <c r="I124" i="27" s="1"/>
  <c r="O123" i="27"/>
  <c r="O122" i="27"/>
  <c r="I122" i="27" s="1"/>
  <c r="O121" i="27"/>
  <c r="O120" i="27"/>
  <c r="I120" i="27" s="1"/>
  <c r="O119" i="27"/>
  <c r="O118" i="27"/>
  <c r="I118" i="27" s="1"/>
  <c r="O117" i="27"/>
  <c r="O116" i="27"/>
  <c r="I116" i="27" s="1"/>
  <c r="O115" i="27"/>
  <c r="O114" i="27"/>
  <c r="I114" i="27" s="1"/>
  <c r="O113" i="27"/>
  <c r="O112" i="27"/>
  <c r="I112" i="27" s="1"/>
  <c r="O111" i="27"/>
  <c r="O109" i="27"/>
  <c r="T127" i="27"/>
  <c r="I127" i="27" l="1"/>
  <c r="J88" i="27"/>
  <c r="O66" i="27" l="1"/>
  <c r="T64" i="27"/>
  <c r="O64" i="27"/>
  <c r="T62" i="27"/>
  <c r="O62" i="27"/>
  <c r="J62" i="27"/>
  <c r="T89" i="27"/>
  <c r="O89" i="27"/>
  <c r="I62" i="27" l="1"/>
  <c r="V16" i="27"/>
  <c r="V21" i="27" s="1"/>
  <c r="V130" i="27" s="1"/>
  <c r="O19" i="27"/>
  <c r="O17" i="27"/>
  <c r="T19" i="27"/>
  <c r="T17" i="27"/>
  <c r="J66" i="27" l="1"/>
  <c r="I66" i="27" s="1"/>
  <c r="J34" i="27" l="1"/>
  <c r="J48" i="27" s="1"/>
  <c r="I48" i="27" s="1"/>
  <c r="J64" i="27" l="1"/>
  <c r="I64" i="27" l="1"/>
  <c r="I19" i="27" l="1"/>
  <c r="I17" i="27"/>
  <c r="Q16" i="27"/>
  <c r="Q21" i="27" l="1"/>
  <c r="Q130" i="27" s="1"/>
  <c r="O16" i="27"/>
  <c r="O21" i="27" s="1"/>
  <c r="I25" i="27"/>
  <c r="I88" i="27"/>
  <c r="I34" i="27"/>
  <c r="I24" i="27"/>
  <c r="T125" i="27"/>
  <c r="I125" i="27" s="1"/>
  <c r="T123" i="27"/>
  <c r="I123" i="27" s="1"/>
  <c r="T121" i="27"/>
  <c r="I121" i="27" s="1"/>
  <c r="T119" i="27"/>
  <c r="I119" i="27" s="1"/>
  <c r="T117" i="27"/>
  <c r="I117" i="27" s="1"/>
  <c r="T115" i="27"/>
  <c r="I115" i="27" s="1"/>
  <c r="T113" i="27"/>
  <c r="I113" i="27" s="1"/>
  <c r="T111" i="27"/>
  <c r="I111" i="27" s="1"/>
  <c r="T109" i="27"/>
  <c r="I109" i="27" s="1"/>
  <c r="T105" i="27"/>
  <c r="T104" i="27"/>
  <c r="T103" i="27"/>
  <c r="T100" i="27"/>
  <c r="T97" i="27"/>
  <c r="T95" i="27"/>
  <c r="T93" i="27"/>
  <c r="T92" i="27"/>
  <c r="O105" i="27"/>
  <c r="I105" i="27" s="1"/>
  <c r="O104" i="27"/>
  <c r="O103" i="27"/>
  <c r="I103" i="27" s="1"/>
  <c r="O101" i="27"/>
  <c r="I101" i="27" s="1"/>
  <c r="O100" i="27"/>
  <c r="O97" i="27"/>
  <c r="O95" i="27"/>
  <c r="I95" i="27" s="1"/>
  <c r="O93" i="27"/>
  <c r="O92" i="27"/>
  <c r="O129" i="27" s="1"/>
  <c r="I104" i="27"/>
  <c r="I100" i="27"/>
  <c r="J12" i="27"/>
  <c r="J21" i="27" s="1"/>
  <c r="X16" i="27"/>
  <c r="X21" i="27" s="1"/>
  <c r="X130" i="27" s="1"/>
  <c r="W16" i="27"/>
  <c r="W21" i="27" s="1"/>
  <c r="W130" i="27" s="1"/>
  <c r="U16" i="27"/>
  <c r="I92" i="27" l="1"/>
  <c r="I93" i="27"/>
  <c r="I97" i="27"/>
  <c r="T129" i="27"/>
  <c r="I129" i="27" s="1"/>
  <c r="I12" i="27"/>
  <c r="O130" i="27"/>
  <c r="I89" i="27"/>
  <c r="J89" i="27"/>
  <c r="J130" i="27" s="1"/>
  <c r="U21" i="27"/>
  <c r="U130" i="27" s="1"/>
  <c r="T16" i="27"/>
  <c r="T21" i="27" l="1"/>
  <c r="T130" i="27" s="1"/>
  <c r="I16" i="27"/>
  <c r="I21" i="27" s="1"/>
  <c r="I130" i="27" s="1"/>
</calcChain>
</file>

<file path=xl/sharedStrings.xml><?xml version="1.0" encoding="utf-8"?>
<sst xmlns="http://schemas.openxmlformats.org/spreadsheetml/2006/main" count="1186" uniqueCount="241">
  <si>
    <t>Ожидаемый результат реализации мероприятия</t>
  </si>
  <si>
    <t>Объем ресурсного обеспечения, тыс. руб.</t>
  </si>
  <si>
    <t>Х</t>
  </si>
  <si>
    <t>Приобретение литературы по экологической тематике</t>
  </si>
  <si>
    <t>формирование  здорового образа  жизни у подрастающего поколения</t>
  </si>
  <si>
    <t>Задача 5. Укрепление    материально-технической    базы полиции.</t>
  </si>
  <si>
    <t>Бюджет МО МР</t>
  </si>
  <si>
    <t>Республиканский бюджет РК</t>
  </si>
  <si>
    <t>всего</t>
  </si>
  <si>
    <t>Наименование основного мероприятия, контрольного события программы</t>
  </si>
  <si>
    <t>№ п/п</t>
  </si>
  <si>
    <t>Статус &lt;1&gt;</t>
  </si>
  <si>
    <t>Муниципальная программа "Безопасность жизнедеятельности населения МО МР "Печора"</t>
  </si>
  <si>
    <t>Подпрограмма 1. "Охрана окружающей среды на территории МО МР "Печора"</t>
  </si>
  <si>
    <t>Задача 2.  Повышение экологической культуры населения</t>
  </si>
  <si>
    <t>Выпуск газеты "экологический вестник Припечорья"</t>
  </si>
  <si>
    <t xml:space="preserve">Итого по подпрограмме 1: </t>
  </si>
  <si>
    <t>Задача 1. Осуществление организационной, информационной деятельности по профилактике правонарушений.</t>
  </si>
  <si>
    <t>Снижение количества преступлений</t>
  </si>
  <si>
    <t xml:space="preserve">                                                                                                                                            Задача 3. Обеспечение безопасности людей в общественных местах, в том числе на водных объектах.</t>
  </si>
  <si>
    <t>Снижение несчастных случаев на водных объектах</t>
  </si>
  <si>
    <t xml:space="preserve"> Снижение численности безработицы;
 Снижение криминальной обстановки.
</t>
  </si>
  <si>
    <t>Укрепление материально-технической базы полиции</t>
  </si>
  <si>
    <t>Итого по подпрограмме 2</t>
  </si>
  <si>
    <t xml:space="preserve"> Подпрограмма 3 «Профилактика алкоголизма, наркомании, токсикомании и табакокурения в МО МР «Печора»</t>
  </si>
  <si>
    <t>Итого по подпрограмме 3:</t>
  </si>
  <si>
    <t>Подпрограмма 4 «Профилактика терроризма и экстремизма на территории МО МР «Печора»</t>
  </si>
  <si>
    <t xml:space="preserve">Задача 1. Противодействие распространению идеологии терроризма  и   экстремизма,   минимизация   и (или) ликвидация их последствий;
</t>
  </si>
  <si>
    <t>Повышение уровня состояния постоянной готовности эффективному использованию сил и средств, предназначенных для минимизации и (или) ликвидации последствий проявлений терроризма</t>
  </si>
  <si>
    <t>Итого по подпрограмме 4</t>
  </si>
  <si>
    <t>Итого по программе</t>
  </si>
  <si>
    <t>Подпрограмма 2 "Укрепление правопорядка, защита населения и территории МО МР "Печора" от чрезвычайных ситуаций"</t>
  </si>
  <si>
    <t>Основное мероприятие 1.2.1                                                                 Экологическое воспитание и повышение уровня культуры населения в области охраны окружающей среды</t>
  </si>
  <si>
    <t>Мероприятие 1.2.1.1.                                                                              Оказание помощи в комплектовании фонда экологической литературой и периодическими изданиями ИПЭЦ «Природа и человек» библиотека филиала № 17 МБУ «ПМЦБС»</t>
  </si>
  <si>
    <t xml:space="preserve">Мероприятие 1.2.1.2.   Оказание помощи в выпуске газеты «Экологический вестник Припечорья» МУП «Издательство «Печорское время» </t>
  </si>
  <si>
    <t>Задача 1.  Формирование мотивации отказа от вредных привычек (алкоголизм, токсикомания, табакокурения  и наркомания)</t>
  </si>
  <si>
    <t>Задача 4. Содействие социальной адаптации осужденных, а так же лиц освободившихся их мест лишения свободы</t>
  </si>
  <si>
    <t xml:space="preserve">Основное мероприятие 2.3.1.  Проведение мероприятий, направленных на обеспечение безопасности людей и защиты территории МР «Печора» от чрезвычайных ситуаций.  </t>
  </si>
  <si>
    <t>Основное мероприятие 2.3.2.                                                                   Обеспечение функций казенных учреждений</t>
  </si>
  <si>
    <t>Мероприятие 2.3.1.1.  Проведение заседаний КЧС и ОПБ.</t>
  </si>
  <si>
    <t xml:space="preserve">Мероприятие 2.3.1.2. Участие в проведении комплекса мероприятий в период купального сезона </t>
  </si>
  <si>
    <t>Мероприятие 2.3.1.3.  Информирование населения через средства массовой информации об оперативной обстановке</t>
  </si>
  <si>
    <t>Мероприятие 2.3.1.4.  Проведение командно-штабных тренировок, тактико-специальных учений.</t>
  </si>
  <si>
    <t>Основное мероприятие 2.4.1. Проведение мероприятий, направленных на социальную адаптацию осужденных</t>
  </si>
  <si>
    <t>Мероприятие 2.4.1.1.Профилактика правонарушений и повторных преступлений среди лиц, осужденных к наказаниям без изоляции от общества.</t>
  </si>
  <si>
    <t xml:space="preserve">  Основное мероприятие 2.5.1.                                                               Профилактика правонарушений на административных участках.   </t>
  </si>
  <si>
    <t>Основное мероприятие 3.1.1.  Информационно-коммуникационная кампания</t>
  </si>
  <si>
    <t>Задача 2. Организация раннего выявления факторов риска развития заболевания и их коррекции</t>
  </si>
  <si>
    <t>Основное мероприятие 3.2.1. Взаимодействие с учреждениями здравоохранения</t>
  </si>
  <si>
    <t>снижение количества граждан, состоящих на учете у врача нарколога в ГУ РК "Печорский психоневрологический диспансер"</t>
  </si>
  <si>
    <t>4.1.</t>
  </si>
  <si>
    <t>8.</t>
  </si>
  <si>
    <t>10.</t>
  </si>
  <si>
    <t>11.</t>
  </si>
  <si>
    <t>12.</t>
  </si>
  <si>
    <t>13.1.</t>
  </si>
  <si>
    <t>14.</t>
  </si>
  <si>
    <t>14.1.</t>
  </si>
  <si>
    <t>4.</t>
  </si>
  <si>
    <t xml:space="preserve"> Основное мероприятие 2.1.1                                                            Содействие в организации охраны общественного порядка </t>
  </si>
  <si>
    <t>повышение уровня обеспечения безопасности объектов социальной сферы и антитеррористической защищенности</t>
  </si>
  <si>
    <t>Основное мероприятие 5.1.1. Содействие в проведении профилактических,   пропагандистских акций, конкурсов, мероприятий направленных на укрепление дисциплины участников  дорожного движения,  формирования у них стереотипов законопослушного поведения на дороге</t>
  </si>
  <si>
    <t>сокращение кол-ва ДТП</t>
  </si>
  <si>
    <t>Сокращение количества детей, пострадавших в дорожно-транспортных происшествиях</t>
  </si>
  <si>
    <t>Увеличение доли пешеходных переходов приведённых в соответствие с нормативными требованиями</t>
  </si>
  <si>
    <t>Бюджет МО ГП "Печора"</t>
  </si>
  <si>
    <t>Бюджет МО ГП "Кожва"</t>
  </si>
  <si>
    <t>Итого по подпрограмме 5</t>
  </si>
  <si>
    <t>Подпрограмма 5 "Повышение безопасности дорожного движения"</t>
  </si>
  <si>
    <t>Задача 1. Предупреждение опасного поведения участников дорожного движения</t>
  </si>
  <si>
    <t>Задача 1. Предупреждение и минимизация негативного воздействия на окружающую среду</t>
  </si>
  <si>
    <t>"</t>
  </si>
  <si>
    <t xml:space="preserve"> Заведующий отделом жилищно-коммунального хозяйства администрации МР "Печора",     Смирнова Е.Ю.</t>
  </si>
  <si>
    <t>Начальник МКУ  "Управление по делам ГО и ЧС МР "Печора" -  Шадчин А.М.</t>
  </si>
  <si>
    <t>Мероприятие 2.4.1.2. Расширить перечень объектов для отбывания наказания осужденными к обязательным и исправительным работам.</t>
  </si>
  <si>
    <t>Основное мероприятие 4.1.1. Проведение мероприятий , направленных на профилактику преступлений экстремистского и террористического  характера</t>
  </si>
  <si>
    <t>1.</t>
  </si>
  <si>
    <t>Основное мероприятие   1.1.1. Строительство объектов размещения (полигонов, площадок хранения) твердых бытовых отходов и промышленных отходов для обеспечения экологической и эффективной утилизации отходов.</t>
  </si>
  <si>
    <t>Снижение негативного влияния отходов на окружающую среду</t>
  </si>
  <si>
    <t>1.1.</t>
  </si>
  <si>
    <t xml:space="preserve">Мероприятие 1.1.1.1.   Разработка проектно-сметной документации полигона ТБО в г. Печоре </t>
  </si>
  <si>
    <t>Строительство полигона ТБО</t>
  </si>
  <si>
    <t xml:space="preserve">Основное мероприятие 4.2.1  Проведение мероприятий , направленных на обеспечение антитеррористической защищенности объектов жизнеобеспечения, мест (объектов) массового пребывания людей. </t>
  </si>
  <si>
    <t>Задача 2. Обеспечение безопасности участия детей в дорожном движении</t>
  </si>
  <si>
    <t>Задача 3. Развитие системы организации движения транспортных средств и пешеходов</t>
  </si>
  <si>
    <t>Основное мероприятие 5.2.1. Оснащение образовательных организаций оборудованием, позволяющим  в игровой форме формировать  навыки безопасного поведения на улично – дорожной сети (в том числе обустройство мини-улиц и авто-городков)</t>
  </si>
  <si>
    <t>Основное мероприятие 5.2.2. Содействие в проведении мероприятий с детьми, по профилактике детского дорожно-транспортного травматизма и обучению безопасному участию в дорожном движении («Безопасное колесо», «Внимание – дети», акции «Безопасное лето», «Безопасность глазами детей» и другие)</t>
  </si>
  <si>
    <t>Основное мероприятие 5.3.1. Обеспечение обустройства и содержания технических средств организации дорожного движения улично - дорожной сети</t>
  </si>
  <si>
    <t>Мероприятие 5.3.1.1. Изготовление и размещение информационных аншлагов, баннеров</t>
  </si>
  <si>
    <t xml:space="preserve">Мероприятие 5.3.1.2. Устройство горизонтальной и вертикальной разметки на  улично-дорожной сети </t>
  </si>
  <si>
    <t>Мероприятие 5.3.1.3. Обустройство участков улично-дорожной сети пешеходными ограждениями, в том числе в зоне пешеходных переходов, вблизи               
образовательных учреждений</t>
  </si>
  <si>
    <t xml:space="preserve">Мероприятие 5.3.1.5. Замена устаревшего светофорного оборудования на регулируемых перекрестках </t>
  </si>
  <si>
    <t>Мероприятие 5.3.1.6.  Оборудование пешеходных переходов искусственными дорожными неровностями</t>
  </si>
  <si>
    <t>Мероприятие 5.3.1.8 Содержание, установка новых и замена изношенных дорожных знаков</t>
  </si>
  <si>
    <t>Мероприятие 5.3.1.9. Приобретение, установка и содержание камер видеонаблюдения на регулируемых перекрестках, для фиксации нарушений правил дорожного движения</t>
  </si>
  <si>
    <t>2.</t>
  </si>
  <si>
    <t>2.1.</t>
  </si>
  <si>
    <t>2.1.2.</t>
  </si>
  <si>
    <t>3.</t>
  </si>
  <si>
    <t>3.1.</t>
  </si>
  <si>
    <t>4.1.2.</t>
  </si>
  <si>
    <t>4.1.3.</t>
  </si>
  <si>
    <t>4.1.4.</t>
  </si>
  <si>
    <t>5.</t>
  </si>
  <si>
    <t>6.</t>
  </si>
  <si>
    <t>6.1.</t>
  </si>
  <si>
    <t>6.2.</t>
  </si>
  <si>
    <t>7.</t>
  </si>
  <si>
    <t>11.3.</t>
  </si>
  <si>
    <t>11.4.</t>
  </si>
  <si>
    <t>13.</t>
  </si>
  <si>
    <t>13.2.</t>
  </si>
  <si>
    <t>13.3.</t>
  </si>
  <si>
    <t>15.</t>
  </si>
  <si>
    <t>15.1.</t>
  </si>
  <si>
    <t>15.2.</t>
  </si>
  <si>
    <t>16.</t>
  </si>
  <si>
    <t>16.1.</t>
  </si>
  <si>
    <t>16.2.</t>
  </si>
  <si>
    <t>16.3.</t>
  </si>
  <si>
    <t>16.4.</t>
  </si>
  <si>
    <t>16.5.</t>
  </si>
  <si>
    <t>16.6.</t>
  </si>
  <si>
    <t>16.7.</t>
  </si>
  <si>
    <t>16.8.</t>
  </si>
  <si>
    <t>16.9.</t>
  </si>
  <si>
    <t>Мероприятие 5.1.1.3. Проведение профилактических,   пропагандистских акций, направленных на укрепление дисциплины участников  дорожного движения,  формирования у них стереотипов законопослушного поведения на дороге</t>
  </si>
  <si>
    <t>Мероприятие 5.2.1.2.  Организация и проведение  конкурса "Лучший   уголок   по безопасности дорожного движения  в муниципальных общеобразовательных  
организациях"</t>
  </si>
  <si>
    <t>Мероприятие 5.2.1.3.  Организация и проведение конкурса  «Безопасное колесо»</t>
  </si>
  <si>
    <t>11.5.</t>
  </si>
  <si>
    <t>Начальник управления образования  МР "Печора",      Зорькина С.В.</t>
  </si>
  <si>
    <t>Мероприятие 5.2.1.1.  Оснащение образовательных организаций  МР «Печора» оборудованием, позволяющим в игровой  форме формировать  навыки безопасного поведения на улично-дорожной
сети (в том числе обустройство мини-улиц и авто-городков)</t>
  </si>
  <si>
    <t>Мероприятие 5.3.1.4.  Обустройство пешеходных переходов светофорными объектами</t>
  </si>
  <si>
    <t>Мероприятие 5.3.1.7. Вырубка деревьев  и кустарника, скашивание травы в полосе отвода  улично-дорожной сети</t>
  </si>
  <si>
    <t>16.10</t>
  </si>
  <si>
    <t xml:space="preserve">Мероприятие 5.3.1.10. Организация нового  пешеходного перехода </t>
  </si>
  <si>
    <t>10.1.</t>
  </si>
  <si>
    <t xml:space="preserve">План мероприятий по реализации муниципальной программы "Безопасность жизнедеятельности населения МО МР "Печора" на 2017-2019 годы
</t>
  </si>
  <si>
    <t>8.1.</t>
  </si>
  <si>
    <t>Срок окончания реализации (дата контрольного события)              Дата, число, месяц</t>
  </si>
  <si>
    <t>Срок начала реализации   Дата, число, месяц</t>
  </si>
  <si>
    <t>Ответственный руководитель, заместитель руководителя ОМСУ (Ф.И.О., должность)</t>
  </si>
  <si>
    <t>Ответственный руководитель структурного подразделения ОМСУ (Ф.И.О.</t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</si>
  <si>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1.   </t>
    </r>
    <r>
      <rPr>
        <i/>
        <sz val="12"/>
        <color theme="1"/>
        <rFont val="Times New Roman"/>
        <family val="1"/>
        <charset val="204"/>
      </rPr>
      <t xml:space="preserve">                                   Разработана  проектно-сметная документация полигона ТБО в г. Печоре </t>
    </r>
  </si>
  <si>
    <t xml:space="preserve"> Мероприятие 2.1.1.1.                                                                            Профилактика правонарушений, связанных с незаконным оборотом наркотиков (приобретение наборов химических имитаторов запахов наркотических веществ для кинологической службы и вспомогательные материалы для тренировки)</t>
  </si>
  <si>
    <t>Мероприятия 3.1.1.1.  Организация лекций для учащихся 7-11 классов общеобразовательных организаций о здоровом образе жизни с привлечением специалистов в данной области.</t>
  </si>
  <si>
    <t>Мероприятие 3.2.1.1. Содействие в проведение диспансеризации населения</t>
  </si>
  <si>
    <t>И.о. зав.отделом по работе с информационными технологиями администрации МР "Печора" Самсонов А.В</t>
  </si>
  <si>
    <t xml:space="preserve">Заведующий сектором дорожного хозяйства и транспорта администрации МР "Печора" Козлов Д.С. </t>
  </si>
  <si>
    <t>Мероприятие 5.1.1.1.  Приобретение печатной и сувенирной продукции для проведения профилактических и пропагандистских акций, конкурсов, соревнований</t>
  </si>
  <si>
    <t>Мероприятие 5.1.1.2. Приобретение и распространение световозвращающих приспособлений среди учащихся младших классов образовательных организаций</t>
  </si>
  <si>
    <t>Барабкин О.М. - первый заместитель главы администрации МР "Печора"</t>
  </si>
  <si>
    <t>Кислицын С.П. - заместитель главы администрации МР "Печора"</t>
  </si>
  <si>
    <t>Соснора А.М. - глава администрации МР "Печора"</t>
  </si>
  <si>
    <t>Шахова И.А. - заместитель главы администрации МР "Печора"</t>
  </si>
  <si>
    <t>Мероприятие 2.4.1.3.     Проведение мероприятий по охране общественного порядка и безопасности граждан</t>
  </si>
  <si>
    <t>11.6.</t>
  </si>
  <si>
    <t>11.7.</t>
  </si>
  <si>
    <t>Директор МКУ "Управление капитального строительства",               Лозовой А. В.</t>
  </si>
  <si>
    <t>"Приложение
к постановлению администрации МР "Печора"  
от 29.12. 2016 г. № 1526</t>
  </si>
  <si>
    <r>
      <t xml:space="preserve">Контрольное событие 1.                                                  </t>
    </r>
    <r>
      <rPr>
        <i/>
        <sz val="12"/>
        <color theme="1"/>
        <rFont val="Times New Roman"/>
        <family val="1"/>
        <charset val="204"/>
      </rPr>
      <t xml:space="preserve">  Оказана финансовая помощь в комплектовании фонда экологической литературой и периодическими изданиями ИПЭЦ «Природа и человек» библиотека филиала № 17 МБУ «ПМЦБС»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</si>
  <si>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2.         </t>
    </r>
    <r>
      <rPr>
        <i/>
        <sz val="12"/>
        <color theme="1"/>
        <rFont val="Times New Roman"/>
        <family val="1"/>
        <charset val="204"/>
      </rPr>
      <t xml:space="preserve">                             Выпуск экологической литературы по тематике «Природа и человек» 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</si>
  <si>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3 </t>
    </r>
    <r>
      <rPr>
        <i/>
        <sz val="12"/>
        <color theme="1"/>
        <rFont val="Times New Roman"/>
        <family val="1"/>
        <charset val="204"/>
      </rPr>
      <t xml:space="preserve">                                                                 Приобретение наборов химических имитаторов запахов наркотических веществ для кинологической службы и вспомогательные материалы для тренировки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</si>
  <si>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4         </t>
    </r>
    <r>
      <rPr>
        <i/>
        <sz val="12"/>
        <color theme="1"/>
        <rFont val="Times New Roman"/>
        <family val="1"/>
        <charset val="204"/>
      </rPr>
      <t xml:space="preserve">                                                                 Выполнение плана основных мероприятий в области гражданской обороны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</si>
  <si>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 5     </t>
    </r>
    <r>
      <rPr>
        <i/>
        <sz val="12"/>
        <color theme="1"/>
        <rFont val="Times New Roman"/>
        <family val="1"/>
        <charset val="204"/>
      </rPr>
      <t xml:space="preserve">                     Достигнуты плановые значения показателей подпрограммы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</si>
  <si>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 6        </t>
    </r>
    <r>
      <rPr>
        <i/>
        <sz val="12"/>
        <color theme="1"/>
        <rFont val="Times New Roman"/>
        <family val="1"/>
        <charset val="204"/>
      </rPr>
      <t xml:space="preserve">                                                 Уточненный перечень объектов обязательных и исправительных работ.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</si>
  <si>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7             </t>
    </r>
    <r>
      <rPr>
        <sz val="12"/>
        <color theme="1"/>
        <rFont val="Times New Roman"/>
        <family val="1"/>
        <charset val="204"/>
      </rPr>
      <t xml:space="preserve">          </t>
    </r>
    <r>
      <rPr>
        <i/>
        <sz val="12"/>
        <color theme="1"/>
        <rFont val="Times New Roman"/>
        <family val="1"/>
        <charset val="204"/>
      </rPr>
      <t>Выявление административных правонарушений</t>
    </r>
  </si>
  <si>
    <r>
      <t xml:space="preserve"> </t>
    </r>
    <r>
      <rPr>
        <b/>
        <i/>
        <sz val="12"/>
        <color theme="1"/>
        <rFont val="Times New Roman"/>
        <family val="1"/>
        <charset val="204"/>
      </rPr>
      <t xml:space="preserve">Контрольное событие  8         </t>
    </r>
    <r>
      <rPr>
        <i/>
        <sz val="12"/>
        <color theme="1"/>
        <rFont val="Times New Roman"/>
        <family val="1"/>
        <charset val="204"/>
      </rPr>
      <t xml:space="preserve">           Проведены лекции для учащихся 7-11 классов общеобразовательных организаций о здоровом образе жизни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</si>
  <si>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9          </t>
    </r>
    <r>
      <rPr>
        <i/>
        <sz val="12"/>
        <color theme="1"/>
        <rFont val="Times New Roman"/>
        <family val="1"/>
        <charset val="204"/>
      </rPr>
      <t xml:space="preserve">                    Проведена диспансеризация населения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</si>
  <si>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10 </t>
    </r>
    <r>
      <rPr>
        <i/>
        <sz val="12"/>
        <color theme="1"/>
        <rFont val="Times New Roman"/>
        <family val="1"/>
        <charset val="204"/>
      </rPr>
      <t xml:space="preserve">                              Проведен текущий ремонт системы видеонаблюдения 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</si>
  <si>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11        </t>
    </r>
    <r>
      <rPr>
        <i/>
        <sz val="12"/>
        <color theme="1"/>
        <rFont val="Times New Roman"/>
        <family val="1"/>
        <charset val="204"/>
      </rPr>
      <t xml:space="preserve">               Произведена оплата услуг связи для функционирования систем видеонаблюдения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</si>
  <si>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12            </t>
    </r>
    <r>
      <rPr>
        <i/>
        <sz val="12"/>
        <color theme="1"/>
        <rFont val="Times New Roman"/>
        <family val="1"/>
        <charset val="204"/>
      </rPr>
      <t xml:space="preserve">  Приобретены наборы учебных реквизитов запахов взрывчатых веществ для кинологической службы.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</si>
  <si>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13            </t>
    </r>
    <r>
      <rPr>
        <i/>
        <sz val="12"/>
        <color theme="1"/>
        <rFont val="Times New Roman"/>
        <family val="1"/>
        <charset val="204"/>
      </rPr>
      <t xml:space="preserve">             Выполнены работы по ремонту сегмента видеонаблюдения на пл. Юбилейная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</si>
  <si>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14  </t>
    </r>
    <r>
      <rPr>
        <i/>
        <sz val="12"/>
        <color theme="1"/>
        <rFont val="Times New Roman"/>
        <family val="1"/>
        <charset val="204"/>
      </rPr>
      <t xml:space="preserve">                              Выполнение работ по монтажу-демонтажу камер на пл. Юбилейная</t>
    </r>
  </si>
  <si>
    <t>Ведущий эксперт по профилактике терроризма и экстремизма администрации МР «Печора» - Козлов М.В.</t>
  </si>
  <si>
    <t>Начальник управления образования  МР "Печора", Зорькина С.В.</t>
  </si>
  <si>
    <t>Ведущий эксперт по социальным вопросам администрации МР "Печора", Лавренова Л.Л.</t>
  </si>
  <si>
    <t>Кислицын С.П. - заместитель главы администрации МР "Печора"                             Шахова И.А. - заместитель главы администрации МР "Печора"</t>
  </si>
  <si>
    <t>Повышение уровня информированности населения по вопросам противодействия терроризму и экстремизму, идеологии терроризма</t>
  </si>
  <si>
    <t>Увеличение числа обученных специалистов в области межэтнических и меконфессиональных отношений для профилактики экстремизма</t>
  </si>
  <si>
    <t>Увеличение числа обученных специалистов по противодействию идеологии терроризма</t>
  </si>
  <si>
    <t>Выявление негативных тенденций в сфере межнациональных и межконфессиональных отношений на территории МО МР "Печора"</t>
  </si>
  <si>
    <t>Увеличение числа граждан, в том числе молодежи, привлекаемой к актуальной теме антитеррористической деятельности на территории МО МР "Печора"</t>
  </si>
  <si>
    <t>11.13</t>
  </si>
  <si>
    <t xml:space="preserve">Кислицын С.П. - заместитель главы администрации МР "Печора"                             </t>
  </si>
  <si>
    <t>Увеличение числа детей и молодежи, привлекаемой актуальной теме антитеррористической деятельности на территории МО МР "Печора"</t>
  </si>
  <si>
    <t>11.14</t>
  </si>
  <si>
    <t>11.15</t>
  </si>
  <si>
    <t xml:space="preserve">Ведущий эксперт по профилактике терроризма и экстремизма администрации МР «Печора» - Козлов М.В.
Начальник управления образования МР "Печора" Зорькина С.В.            </t>
  </si>
  <si>
    <t>Ведущий эксперт по профилактике терроризма и экстремизма администрации МР «Печора» - Козлов М.В.
Начальник управления образования МР "Печора" Зорькина С.В.            Начальник управления культуры и туризма МР "Печора" Писарева Е.Ю.</t>
  </si>
  <si>
    <t>2019</t>
  </si>
  <si>
    <t>Ведущий эксперт по профилактике терроризма и экстремизма администрации МР «Печора» - Козлов М.В. Начальник управления образования МР "Печора" Зорькина С.В.            Начальник управления культуры и туризма МР "Печора" Писарева Е.Ю.</t>
  </si>
  <si>
    <t xml:space="preserve">Ведущий эксперт по профилактике терроризма и экстремизма администрации МР «Печора» - Козлов М.В. Начальник управления образования МР "Печора" Зорькина С.В.            </t>
  </si>
  <si>
    <t xml:space="preserve">Ведущий эксперт по профилактике терроризма и экстремизма администрации МР «Печора» - Козлов М.В.
И.о. зав. отделом по работе с информационными технологиями администрации МР "Печора" Самсонов А.В. </t>
  </si>
  <si>
    <t>Увеличение числа материалов, размещенных на официальном сайте администрации МР "Печора" и посвященных тематике антитеррористической направленности</t>
  </si>
  <si>
    <t>Увеличение числа публикаций, посвященных тематике антитеррористической деятельности на территории МО МР "Печора"</t>
  </si>
  <si>
    <r>
      <rPr>
        <b/>
        <sz val="12"/>
        <color theme="1"/>
        <rFont val="Times New Roman"/>
        <family val="1"/>
        <charset val="204"/>
      </rPr>
      <t xml:space="preserve">Контрольное событие 15
</t>
    </r>
    <r>
      <rPr>
        <sz val="12"/>
        <color theme="1"/>
        <rFont val="Times New Roman"/>
        <family val="1"/>
        <charset val="204"/>
      </rPr>
      <t xml:space="preserve"> Разработаны и размещены в средствах массовой информации и на официальном сайте администрации МР "Печора" материалы, памятки по вопросам противодействия терроризму и экстремизму, идеологии терроризма</t>
    </r>
  </si>
  <si>
    <r>
      <rPr>
        <b/>
        <sz val="12"/>
        <color theme="1"/>
        <rFont val="Times New Roman"/>
        <family val="1"/>
        <charset val="204"/>
      </rPr>
      <t xml:space="preserve">Контрольное событие 16
</t>
    </r>
    <r>
      <rPr>
        <sz val="12"/>
        <color theme="1"/>
        <rFont val="Times New Roman"/>
        <family val="1"/>
        <charset val="204"/>
      </rPr>
      <t>Направлены специалисты на обучение в области межэтнических и меконфессиональных отношений для профилактики проявления экстремизма</t>
    </r>
  </si>
  <si>
    <r>
      <rPr>
        <b/>
        <sz val="12"/>
        <color theme="1"/>
        <rFont val="Times New Roman"/>
        <family val="1"/>
        <charset val="204"/>
      </rPr>
      <t xml:space="preserve">Контрольное событие 17
</t>
    </r>
    <r>
      <rPr>
        <sz val="12"/>
        <color theme="1"/>
        <rFont val="Times New Roman"/>
        <family val="1"/>
        <charset val="204"/>
      </rPr>
      <t>Направлены специалисты на обучение по противодействию идеологии терроризма</t>
    </r>
  </si>
  <si>
    <r>
      <rPr>
        <b/>
        <sz val="12"/>
        <color theme="1"/>
        <rFont val="Times New Roman"/>
        <family val="1"/>
        <charset val="204"/>
      </rPr>
      <t xml:space="preserve">Контрольное событие 18
</t>
    </r>
    <r>
      <rPr>
        <sz val="12"/>
        <color theme="1"/>
        <rFont val="Times New Roman"/>
        <family val="1"/>
        <charset val="204"/>
      </rPr>
      <t>Проведён мониторинг средств массовой информации и сети "Интернет"</t>
    </r>
  </si>
  <si>
    <r>
      <rPr>
        <b/>
        <sz val="12"/>
        <color theme="1"/>
        <rFont val="Times New Roman"/>
        <family val="1"/>
        <charset val="204"/>
      </rPr>
      <t xml:space="preserve">Контрольное событие 19
</t>
    </r>
    <r>
      <rPr>
        <sz val="12"/>
        <color theme="1"/>
        <rFont val="Times New Roman"/>
        <family val="1"/>
        <charset val="204"/>
      </rPr>
      <t>Проведены профилактические мероприятия и информационно-просветительские встречи по антитеррористической тематике</t>
    </r>
  </si>
  <si>
    <r>
      <rPr>
        <b/>
        <sz val="12"/>
        <color theme="1"/>
        <rFont val="Times New Roman"/>
        <family val="1"/>
        <charset val="204"/>
      </rPr>
      <t xml:space="preserve">Контрольное событие 20
</t>
    </r>
    <r>
      <rPr>
        <sz val="12"/>
        <color theme="1"/>
        <rFont val="Times New Roman"/>
        <family val="1"/>
        <charset val="204"/>
      </rPr>
      <t>Организованы и проведены дискуссионные и тематические встречи детей и молодежи с представителями антитеррористической комиссии в МО МР "Печора"</t>
    </r>
  </si>
  <si>
    <r>
      <rPr>
        <b/>
        <sz val="12"/>
        <color theme="1"/>
        <rFont val="Times New Roman"/>
        <family val="1"/>
        <charset val="204"/>
      </rPr>
      <t xml:space="preserve">Контрольное событие 21
</t>
    </r>
    <r>
      <rPr>
        <sz val="12"/>
        <color theme="1"/>
        <rFont val="Times New Roman"/>
        <family val="1"/>
        <charset val="204"/>
      </rPr>
      <t>Средства массовой информации, осуществляющие свою деятельность на территории МО МР "Печора", проинформированы о проведении тематического конкурса для СМИ</t>
    </r>
  </si>
  <si>
    <r>
      <rPr>
        <b/>
        <sz val="12"/>
        <color theme="1"/>
        <rFont val="Times New Roman"/>
        <family val="1"/>
        <charset val="204"/>
      </rPr>
      <t xml:space="preserve">Контрольное событие 22
</t>
    </r>
    <r>
      <rPr>
        <sz val="12"/>
        <color theme="1"/>
        <rFont val="Times New Roman"/>
        <family val="1"/>
        <charset val="204"/>
      </rPr>
      <t>Подготовлены и размещены на официальном сайте администрации МР "Печора" материалы о проводимых мероприятиях по профилактике терроризма, экстремизма, пропаганде социально-значимых ценностей и мирных межнациональных и межконфессиональных отношений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</si>
  <si>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   25                 </t>
    </r>
    <r>
      <rPr>
        <i/>
        <sz val="12"/>
        <color theme="1"/>
        <rFont val="Times New Roman"/>
        <family val="1"/>
        <charset val="204"/>
      </rPr>
      <t xml:space="preserve">                  </t>
    </r>
    <r>
      <rPr>
        <sz val="12"/>
        <color theme="1"/>
        <rFont val="Times New Roman"/>
        <family val="1"/>
        <charset val="204"/>
      </rPr>
      <t>Проведены профилактические, пропагандистские акции, направленные на укрепление дисциплины участников  дорожного движения.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</si>
  <si>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24      </t>
    </r>
    <r>
      <rPr>
        <i/>
        <sz val="12"/>
        <color theme="1"/>
        <rFont val="Times New Roman"/>
        <family val="1"/>
        <charset val="204"/>
      </rPr>
      <t xml:space="preserve">                            </t>
    </r>
    <r>
      <rPr>
        <sz val="12"/>
        <color theme="1"/>
        <rFont val="Times New Roman"/>
        <family val="1"/>
        <charset val="204"/>
      </rPr>
      <t>Приобретены и распространены световозвращающие приспособления среди учащихся младших классов образовательных организаций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</si>
  <si>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23      </t>
    </r>
    <r>
      <rPr>
        <i/>
        <sz val="12"/>
        <color theme="1"/>
        <rFont val="Times New Roman"/>
        <family val="1"/>
        <charset val="204"/>
      </rPr>
      <t xml:space="preserve">                          </t>
    </r>
    <r>
      <rPr>
        <sz val="12"/>
        <color theme="1"/>
        <rFont val="Times New Roman"/>
        <family val="1"/>
        <charset val="204"/>
      </rPr>
      <t>Приобретена печатная продукция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</si>
  <si>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26 </t>
    </r>
    <r>
      <rPr>
        <i/>
        <sz val="12"/>
        <color theme="1"/>
        <rFont val="Times New Roman"/>
        <family val="1"/>
        <charset val="204"/>
      </rPr>
      <t xml:space="preserve">                           </t>
    </r>
    <r>
      <rPr>
        <sz val="12"/>
        <color theme="1"/>
        <rFont val="Times New Roman"/>
        <family val="1"/>
        <charset val="204"/>
      </rPr>
      <t>Оснащены образовательные организации МР «Печора» оборудованием, позволяющим в игровой  форме формировать  навыки безопасного поведения на улично-дорожной
сети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</si>
  <si>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27      </t>
    </r>
    <r>
      <rPr>
        <i/>
        <sz val="12"/>
        <color theme="1"/>
        <rFont val="Times New Roman"/>
        <family val="1"/>
        <charset val="204"/>
      </rPr>
      <t xml:space="preserve">                                          </t>
    </r>
    <r>
      <rPr>
        <sz val="12"/>
        <color theme="1"/>
        <rFont val="Times New Roman"/>
        <family val="1"/>
        <charset val="204"/>
      </rPr>
      <t xml:space="preserve">Проведены мероприятия с детьми, по профилактике детского дорожно-транспортного травматизма и обучению безопасному участию в дорожном движении 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</si>
  <si>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 27
</t>
    </r>
    <r>
      <rPr>
        <i/>
        <sz val="12"/>
        <color theme="1"/>
        <rFont val="Times New Roman"/>
        <family val="1"/>
        <charset val="204"/>
      </rPr>
      <t>Изготовлены и размещены аншлаги и баннеры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</si>
  <si>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28 </t>
    </r>
    <r>
      <rPr>
        <i/>
        <sz val="12"/>
        <color theme="1"/>
        <rFont val="Times New Roman"/>
        <family val="1"/>
        <charset val="204"/>
      </rPr>
      <t xml:space="preserve">                                      Нанесена горизонтальная и вертикальная разметка на  улично-дорожной сети 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</si>
  <si>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29     </t>
    </r>
    <r>
      <rPr>
        <i/>
        <sz val="12"/>
        <color theme="1"/>
        <rFont val="Times New Roman"/>
        <family val="1"/>
        <charset val="204"/>
      </rPr>
      <t xml:space="preserve">              Обустроены участки улично-дорожной сети пешеходными ограждениями, в том числе в зоне пешеходных переходов, вблизи               
образовательных учреждений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</si>
  <si>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30    </t>
    </r>
    <r>
      <rPr>
        <i/>
        <sz val="12"/>
        <color theme="1"/>
        <rFont val="Times New Roman"/>
        <family val="1"/>
        <charset val="204"/>
      </rPr>
      <t xml:space="preserve">                 Обустроены пешеходные переходы светофорными объектами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</si>
  <si>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31   </t>
    </r>
    <r>
      <rPr>
        <i/>
        <sz val="12"/>
        <color theme="1"/>
        <rFont val="Times New Roman"/>
        <family val="1"/>
        <charset val="204"/>
      </rPr>
      <t xml:space="preserve">                                Заменено устаревшее светофорное оборудование на регулируемых перекрестках 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</si>
  <si>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32         </t>
    </r>
    <r>
      <rPr>
        <i/>
        <sz val="12"/>
        <color theme="1"/>
        <rFont val="Times New Roman"/>
        <family val="1"/>
        <charset val="204"/>
      </rPr>
      <t xml:space="preserve">       Оборудованы пешеходные переходы искусственными дорожными неровностями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</si>
  <si>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33  </t>
    </r>
    <r>
      <rPr>
        <i/>
        <sz val="12"/>
        <color theme="1"/>
        <rFont val="Times New Roman"/>
        <family val="1"/>
        <charset val="204"/>
      </rPr>
      <t xml:space="preserve">                                 Проведена вырубка деревьев  и кустарников, скошена трава в полосе отвода  улично-дорожной сети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</si>
  <si>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34       </t>
    </r>
    <r>
      <rPr>
        <i/>
        <sz val="12"/>
        <color theme="1"/>
        <rFont val="Times New Roman"/>
        <family val="1"/>
        <charset val="204"/>
      </rPr>
      <t xml:space="preserve">              Установлены новые и заменены изношенные дорожные знаки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</si>
  <si>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  35
</t>
    </r>
    <r>
      <rPr>
        <i/>
        <sz val="12"/>
        <color theme="1"/>
        <rFont val="Times New Roman"/>
        <family val="1"/>
        <charset val="204"/>
      </rPr>
      <t xml:space="preserve"> Приобретены, установлены камеры видеонаблюдения на регулируемых перекрестках, для фиксации нарушений правил дорожного движения</t>
    </r>
  </si>
  <si>
    <r>
      <rPr>
        <b/>
        <i/>
        <sz val="12"/>
        <color theme="1"/>
        <rFont val="Times New Roman"/>
        <family val="1"/>
        <charset val="204"/>
      </rPr>
      <t xml:space="preserve">Контрольное событие    36         </t>
    </r>
    <r>
      <rPr>
        <i/>
        <sz val="12"/>
        <color theme="1"/>
        <rFont val="Times New Roman"/>
        <family val="1"/>
        <charset val="204"/>
      </rPr>
      <t xml:space="preserve">             Обустроены 2 пешеходных перехода </t>
    </r>
  </si>
  <si>
    <t xml:space="preserve">Мероприятие 4.1.1.1. Проведение текущего ремонта систем видеонаблюдения и модернизация. </t>
  </si>
  <si>
    <t>Мероприятие 4.1.1.2.  Оплата услуг связи для функционирования системы видеонаблюдения.</t>
  </si>
  <si>
    <t>Мероприятие 4.1.1.3.  Приобретение наборов учебных реквизитов запахов взрывчатых веществ для кинологической службы.</t>
  </si>
  <si>
    <t>Мероприятие 4.1.1.4. Выполнение работ по ремонту сегмента видеонаблюдения на пл. Юбилейная</t>
  </si>
  <si>
    <t>Мероприятие 4.1.1.5. Выполнение работ по монтажу-демонтажу камер на пл. Юбилейная</t>
  </si>
  <si>
    <t>Мероприятие 4.1.1.6. Разработка и размещение в средствах массовой информации и на официальном сайте администрации МР "Печора" материалов, памяток по вопросам противодействия терроризму и экстремизму, идеологии терроризма</t>
  </si>
  <si>
    <t>Мероприятие 4.1.1.7. Организация обучения и подготовки специалистов в области межэтнических и межконфессиональных отношений для профилактики проявления экстремизма</t>
  </si>
  <si>
    <t>Мероприятие 4.1.1.8. Организация обучения и подготовки специалистов по противодействию идеологии терроризма</t>
  </si>
  <si>
    <t>Мероприятие 4.1.1.9. Проведение мониторинга средств массовой информации и сети "Интернет" для сбора сведений о ситуации в сфере межнациональных и межконфессиональных отношений на территории МО МР "Печора"</t>
  </si>
  <si>
    <t>Мероприятие 4.1.1.10. Проведение профилактических мероприятий и информационно-просветительских встреч по антитеррористической тематике</t>
  </si>
  <si>
    <t>Мероприятие 4.1.1.11. Организация  и проведение дискуссионных и тематических встреч детей и молодежи с представителями антитеррористической комиссии в МО МР "Печора"</t>
  </si>
  <si>
    <t>Мероприятие 4.1.1.12. Информирование средств массовой информации, осуществляющих свою деятельность на территории МО МР "Печора", о проведении тематического конкурса для СМИ</t>
  </si>
  <si>
    <t>Мероприятие 4.1.1.13. Подготовка и размещение на официальном сайте администрации МР "Печора" материалов о проводимых мероприятиях по профилактике терроризма, экстремизма, пропаганде социально-значимых ценностей и мирных межнациональных и межконфессиональных отношений</t>
  </si>
  <si>
    <t>5.1.</t>
  </si>
  <si>
    <t>5.2.</t>
  </si>
  <si>
    <t>5.3.</t>
  </si>
  <si>
    <t>Меропиятие 2.3.2.1
Расходы на выплаты персоналу в целях обеспечения выполнения функций государственными (муниципальными) органами, казенными учреждениями, оранами управления государственными внебюджетными фондами</t>
  </si>
  <si>
    <t>Мероприятие 2.3.2.2.
Закупка товаров, работ и услуг для государственных(муниципальных) нужд</t>
  </si>
  <si>
    <t>Мероприятие 2.3.2.3.
Иные бюджетные ассигнования</t>
  </si>
  <si>
    <t>Директор МКУ "Управление капитального строительства",  Садовский А. В.</t>
  </si>
  <si>
    <t>Первый заместитель главы администрации МР "Печора"</t>
  </si>
  <si>
    <t>Приложение
к постановлению администрации МР "Печора"  
от  " 06  " октября  2017 г. № 1206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</si>
</sst>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d/m;@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41">
    <xf numFmtId="0" fontId="0" fillId="0" borderId="0" xfId="0"/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0" fillId="0" borderId="0" xfId="0" applyFont="1"/>
    <xf numFmtId="0" fontId="4" fillId="2" borderId="0" xfId="0" applyFont="1" applyFill="1" applyBorder="1"/>
    <xf numFmtId="0" fontId="6" fillId="2" borderId="0" xfId="0" applyFont="1" applyFill="1" applyBorder="1"/>
    <xf numFmtId="0" fontId="4" fillId="0" borderId="1" xfId="0" applyFont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6" xfId="0" applyFont="1" applyBorder="1"/>
    <xf numFmtId="0" fontId="0" fillId="2" borderId="0" xfId="0" applyFont="1" applyFill="1"/>
    <xf numFmtId="0" fontId="4" fillId="0" borderId="1" xfId="0" applyFont="1" applyBorder="1" applyAlignment="1">
      <alignment horizontal="center" vertical="center" textRotation="90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165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164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0" fontId="9" fillId="2" borderId="2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165" fontId="0" fillId="0" borderId="0" xfId="0" applyNumberFormat="1" applyFont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10" fillId="3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/>
    <xf numFmtId="0" fontId="11" fillId="3" borderId="1" xfId="0" applyFont="1" applyFill="1" applyBorder="1"/>
    <xf numFmtId="165" fontId="4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/>
    <xf numFmtId="0" fontId="4" fillId="0" borderId="0" xfId="0" applyFont="1" applyBorder="1" applyAlignment="1"/>
    <xf numFmtId="166" fontId="10" fillId="2" borderId="1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9" fillId="2" borderId="0" xfId="0" applyFont="1" applyFill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5" fillId="4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top" wrapText="1"/>
    </xf>
    <xf numFmtId="0" fontId="0" fillId="0" borderId="0" xfId="0" applyFont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top" wrapText="1"/>
    </xf>
    <xf numFmtId="0" fontId="9" fillId="0" borderId="5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7" fillId="0" borderId="1" xfId="2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9" fillId="2" borderId="8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2"/>
  <sheetViews>
    <sheetView tabSelected="1" view="pageBreakPreview" zoomScale="60" zoomScaleNormal="100" workbookViewId="0">
      <pane xSplit="3" ySplit="7" topLeftCell="H124" activePane="bottomRight" state="frozen"/>
      <selection pane="topRight" activeCell="D1" sqref="D1"/>
      <selection pane="bottomLeft" activeCell="A8" sqref="A8"/>
      <selection pane="bottomRight" activeCell="P1" sqref="P1:AK1"/>
    </sheetView>
  </sheetViews>
  <sheetFormatPr defaultRowHeight="15" x14ac:dyDescent="0.25"/>
  <cols>
    <col min="1" max="1" width="8.140625" style="4" customWidth="1"/>
    <col min="2" max="2" width="47.42578125" style="84" customWidth="1"/>
    <col min="3" max="3" width="5.7109375" style="4" customWidth="1"/>
    <col min="4" max="4" width="28" style="4" customWidth="1"/>
    <col min="5" max="5" width="27.7109375" style="4" customWidth="1"/>
    <col min="6" max="6" width="19.7109375" style="4" customWidth="1"/>
    <col min="7" max="7" width="16" style="4" customWidth="1"/>
    <col min="8" max="8" width="16.5703125" style="4" customWidth="1"/>
    <col min="9" max="9" width="12.85546875" style="4" customWidth="1"/>
    <col min="10" max="10" width="11.28515625" style="4" customWidth="1"/>
    <col min="11" max="11" width="9.85546875" style="4" customWidth="1"/>
    <col min="12" max="12" width="10.5703125" style="4" customWidth="1"/>
    <col min="13" max="13" width="12" style="4" customWidth="1"/>
    <col min="14" max="14" width="8.7109375" style="4" customWidth="1"/>
    <col min="15" max="15" width="10.5703125" style="4" customWidth="1"/>
    <col min="16" max="16" width="9.7109375" style="4" customWidth="1"/>
    <col min="17" max="17" width="10.7109375" style="4" customWidth="1"/>
    <col min="18" max="18" width="11.140625" style="4" customWidth="1"/>
    <col min="19" max="19" width="8.28515625" style="4" customWidth="1"/>
    <col min="20" max="20" width="9.7109375" style="4" customWidth="1"/>
    <col min="21" max="21" width="8" style="4" customWidth="1"/>
    <col min="22" max="22" width="10.7109375" style="4" customWidth="1"/>
    <col min="23" max="23" width="9.85546875" style="4" customWidth="1"/>
    <col min="24" max="24" width="9.42578125" style="4" customWidth="1"/>
    <col min="25" max="25" width="3.7109375" style="11" customWidth="1"/>
    <col min="26" max="26" width="4" style="11" bestFit="1" customWidth="1"/>
    <col min="27" max="27" width="4.140625" style="11" customWidth="1"/>
    <col min="28" max="28" width="3.5703125" style="11" customWidth="1"/>
    <col min="29" max="32" width="4" style="1" bestFit="1" customWidth="1"/>
    <col min="33" max="33" width="3.7109375" style="11" customWidth="1"/>
    <col min="34" max="34" width="4" style="11" customWidth="1"/>
    <col min="35" max="35" width="3.7109375" style="11" customWidth="1"/>
    <col min="36" max="36" width="3.85546875" style="11" hidden="1" customWidth="1"/>
    <col min="37" max="37" width="4" style="11" bestFit="1" customWidth="1"/>
    <col min="38" max="38" width="18.85546875" style="4" customWidth="1"/>
    <col min="39" max="254" width="9.140625" style="4"/>
    <col min="255" max="255" width="6.28515625" style="4" customWidth="1"/>
    <col min="256" max="256" width="23.5703125" style="4" customWidth="1"/>
    <col min="257" max="257" width="5.7109375" style="4" customWidth="1"/>
    <col min="258" max="258" width="13.85546875" style="4" customWidth="1"/>
    <col min="259" max="259" width="16.5703125" style="4" customWidth="1"/>
    <col min="260" max="260" width="13.85546875" style="4" customWidth="1"/>
    <col min="261" max="261" width="10.42578125" style="4" customWidth="1"/>
    <col min="262" max="262" width="10.5703125" style="4" customWidth="1"/>
    <col min="263" max="263" width="9.28515625" style="4" customWidth="1"/>
    <col min="264" max="264" width="5.5703125" style="4" customWidth="1"/>
    <col min="265" max="265" width="8.5703125" style="4" customWidth="1"/>
    <col min="266" max="266" width="10.85546875" style="4" customWidth="1"/>
    <col min="267" max="267" width="6" style="4" customWidth="1"/>
    <col min="268" max="268" width="7" style="4" customWidth="1"/>
    <col min="269" max="269" width="9.28515625" style="4" customWidth="1"/>
    <col min="270" max="270" width="5.42578125" style="4" customWidth="1"/>
    <col min="271" max="271" width="7.7109375" style="4" customWidth="1"/>
    <col min="272" max="272" width="8.42578125" style="4" customWidth="1"/>
    <col min="273" max="273" width="6.7109375" style="4" customWidth="1"/>
    <col min="274" max="274" width="8.140625" style="4" customWidth="1"/>
    <col min="275" max="275" width="8.28515625" style="4" customWidth="1"/>
    <col min="276" max="276" width="6.28515625" style="4" customWidth="1"/>
    <col min="277" max="277" width="7.5703125" style="4" customWidth="1"/>
    <col min="278" max="278" width="9.140625" style="4" customWidth="1"/>
    <col min="279" max="279" width="8.42578125" style="4" customWidth="1"/>
    <col min="280" max="280" width="7.7109375" style="4" customWidth="1"/>
    <col min="281" max="281" width="3.28515625" style="4" customWidth="1"/>
    <col min="282" max="282" width="2.5703125" style="4" customWidth="1"/>
    <col min="283" max="283" width="2.7109375" style="4" customWidth="1"/>
    <col min="284" max="284" width="2.5703125" style="4" customWidth="1"/>
    <col min="285" max="285" width="3.42578125" style="4" customWidth="1"/>
    <col min="286" max="286" width="3.140625" style="4" customWidth="1"/>
    <col min="287" max="287" width="3" style="4" customWidth="1"/>
    <col min="288" max="288" width="2.5703125" style="4" customWidth="1"/>
    <col min="289" max="289" width="3.42578125" style="4" customWidth="1"/>
    <col min="290" max="290" width="4" style="4" customWidth="1"/>
    <col min="291" max="291" width="2.5703125" style="4" customWidth="1"/>
    <col min="292" max="292" width="0" style="4" hidden="1" customWidth="1"/>
    <col min="293" max="293" width="3.28515625" style="4" customWidth="1"/>
    <col min="294" max="510" width="9.140625" style="4"/>
    <col min="511" max="511" width="6.28515625" style="4" customWidth="1"/>
    <col min="512" max="512" width="23.5703125" style="4" customWidth="1"/>
    <col min="513" max="513" width="5.7109375" style="4" customWidth="1"/>
    <col min="514" max="514" width="13.85546875" style="4" customWidth="1"/>
    <col min="515" max="515" width="16.5703125" style="4" customWidth="1"/>
    <col min="516" max="516" width="13.85546875" style="4" customWidth="1"/>
    <col min="517" max="517" width="10.42578125" style="4" customWidth="1"/>
    <col min="518" max="518" width="10.5703125" style="4" customWidth="1"/>
    <col min="519" max="519" width="9.28515625" style="4" customWidth="1"/>
    <col min="520" max="520" width="5.5703125" style="4" customWidth="1"/>
    <col min="521" max="521" width="8.5703125" style="4" customWidth="1"/>
    <col min="522" max="522" width="10.85546875" style="4" customWidth="1"/>
    <col min="523" max="523" width="6" style="4" customWidth="1"/>
    <col min="524" max="524" width="7" style="4" customWidth="1"/>
    <col min="525" max="525" width="9.28515625" style="4" customWidth="1"/>
    <col min="526" max="526" width="5.42578125" style="4" customWidth="1"/>
    <col min="527" max="527" width="7.7109375" style="4" customWidth="1"/>
    <col min="528" max="528" width="8.42578125" style="4" customWidth="1"/>
    <col min="529" max="529" width="6.7109375" style="4" customWidth="1"/>
    <col min="530" max="530" width="8.140625" style="4" customWidth="1"/>
    <col min="531" max="531" width="8.28515625" style="4" customWidth="1"/>
    <col min="532" max="532" width="6.28515625" style="4" customWidth="1"/>
    <col min="533" max="533" width="7.5703125" style="4" customWidth="1"/>
    <col min="534" max="534" width="9.140625" style="4" customWidth="1"/>
    <col min="535" max="535" width="8.42578125" style="4" customWidth="1"/>
    <col min="536" max="536" width="7.7109375" style="4" customWidth="1"/>
    <col min="537" max="537" width="3.28515625" style="4" customWidth="1"/>
    <col min="538" max="538" width="2.5703125" style="4" customWidth="1"/>
    <col min="539" max="539" width="2.7109375" style="4" customWidth="1"/>
    <col min="540" max="540" width="2.5703125" style="4" customWidth="1"/>
    <col min="541" max="541" width="3.42578125" style="4" customWidth="1"/>
    <col min="542" max="542" width="3.140625" style="4" customWidth="1"/>
    <col min="543" max="543" width="3" style="4" customWidth="1"/>
    <col min="544" max="544" width="2.5703125" style="4" customWidth="1"/>
    <col min="545" max="545" width="3.42578125" style="4" customWidth="1"/>
    <col min="546" max="546" width="4" style="4" customWidth="1"/>
    <col min="547" max="547" width="2.5703125" style="4" customWidth="1"/>
    <col min="548" max="548" width="0" style="4" hidden="1" customWidth="1"/>
    <col min="549" max="549" width="3.28515625" style="4" customWidth="1"/>
    <col min="550" max="766" width="9.140625" style="4"/>
    <col min="767" max="767" width="6.28515625" style="4" customWidth="1"/>
    <col min="768" max="768" width="23.5703125" style="4" customWidth="1"/>
    <col min="769" max="769" width="5.7109375" style="4" customWidth="1"/>
    <col min="770" max="770" width="13.85546875" style="4" customWidth="1"/>
    <col min="771" max="771" width="16.5703125" style="4" customWidth="1"/>
    <col min="772" max="772" width="13.85546875" style="4" customWidth="1"/>
    <col min="773" max="773" width="10.42578125" style="4" customWidth="1"/>
    <col min="774" max="774" width="10.5703125" style="4" customWidth="1"/>
    <col min="775" max="775" width="9.28515625" style="4" customWidth="1"/>
    <col min="776" max="776" width="5.5703125" style="4" customWidth="1"/>
    <col min="777" max="777" width="8.5703125" style="4" customWidth="1"/>
    <col min="778" max="778" width="10.85546875" style="4" customWidth="1"/>
    <col min="779" max="779" width="6" style="4" customWidth="1"/>
    <col min="780" max="780" width="7" style="4" customWidth="1"/>
    <col min="781" max="781" width="9.28515625" style="4" customWidth="1"/>
    <col min="782" max="782" width="5.42578125" style="4" customWidth="1"/>
    <col min="783" max="783" width="7.7109375" style="4" customWidth="1"/>
    <col min="784" max="784" width="8.42578125" style="4" customWidth="1"/>
    <col min="785" max="785" width="6.7109375" style="4" customWidth="1"/>
    <col min="786" max="786" width="8.140625" style="4" customWidth="1"/>
    <col min="787" max="787" width="8.28515625" style="4" customWidth="1"/>
    <col min="788" max="788" width="6.28515625" style="4" customWidth="1"/>
    <col min="789" max="789" width="7.5703125" style="4" customWidth="1"/>
    <col min="790" max="790" width="9.140625" style="4" customWidth="1"/>
    <col min="791" max="791" width="8.42578125" style="4" customWidth="1"/>
    <col min="792" max="792" width="7.7109375" style="4" customWidth="1"/>
    <col min="793" max="793" width="3.28515625" style="4" customWidth="1"/>
    <col min="794" max="794" width="2.5703125" style="4" customWidth="1"/>
    <col min="795" max="795" width="2.7109375" style="4" customWidth="1"/>
    <col min="796" max="796" width="2.5703125" style="4" customWidth="1"/>
    <col min="797" max="797" width="3.42578125" style="4" customWidth="1"/>
    <col min="798" max="798" width="3.140625" style="4" customWidth="1"/>
    <col min="799" max="799" width="3" style="4" customWidth="1"/>
    <col min="800" max="800" width="2.5703125" style="4" customWidth="1"/>
    <col min="801" max="801" width="3.42578125" style="4" customWidth="1"/>
    <col min="802" max="802" width="4" style="4" customWidth="1"/>
    <col min="803" max="803" width="2.5703125" style="4" customWidth="1"/>
    <col min="804" max="804" width="0" style="4" hidden="1" customWidth="1"/>
    <col min="805" max="805" width="3.28515625" style="4" customWidth="1"/>
    <col min="806" max="1022" width="9.140625" style="4"/>
    <col min="1023" max="1023" width="6.28515625" style="4" customWidth="1"/>
    <col min="1024" max="1024" width="23.5703125" style="4" customWidth="1"/>
    <col min="1025" max="1025" width="5.7109375" style="4" customWidth="1"/>
    <col min="1026" max="1026" width="13.85546875" style="4" customWidth="1"/>
    <col min="1027" max="1027" width="16.5703125" style="4" customWidth="1"/>
    <col min="1028" max="1028" width="13.85546875" style="4" customWidth="1"/>
    <col min="1029" max="1029" width="10.42578125" style="4" customWidth="1"/>
    <col min="1030" max="1030" width="10.5703125" style="4" customWidth="1"/>
    <col min="1031" max="1031" width="9.28515625" style="4" customWidth="1"/>
    <col min="1032" max="1032" width="5.5703125" style="4" customWidth="1"/>
    <col min="1033" max="1033" width="8.5703125" style="4" customWidth="1"/>
    <col min="1034" max="1034" width="10.85546875" style="4" customWidth="1"/>
    <col min="1035" max="1035" width="6" style="4" customWidth="1"/>
    <col min="1036" max="1036" width="7" style="4" customWidth="1"/>
    <col min="1037" max="1037" width="9.28515625" style="4" customWidth="1"/>
    <col min="1038" max="1038" width="5.42578125" style="4" customWidth="1"/>
    <col min="1039" max="1039" width="7.7109375" style="4" customWidth="1"/>
    <col min="1040" max="1040" width="8.42578125" style="4" customWidth="1"/>
    <col min="1041" max="1041" width="6.7109375" style="4" customWidth="1"/>
    <col min="1042" max="1042" width="8.140625" style="4" customWidth="1"/>
    <col min="1043" max="1043" width="8.28515625" style="4" customWidth="1"/>
    <col min="1044" max="1044" width="6.28515625" style="4" customWidth="1"/>
    <col min="1045" max="1045" width="7.5703125" style="4" customWidth="1"/>
    <col min="1046" max="1046" width="9.140625" style="4" customWidth="1"/>
    <col min="1047" max="1047" width="8.42578125" style="4" customWidth="1"/>
    <col min="1048" max="1048" width="7.7109375" style="4" customWidth="1"/>
    <col min="1049" max="1049" width="3.28515625" style="4" customWidth="1"/>
    <col min="1050" max="1050" width="2.5703125" style="4" customWidth="1"/>
    <col min="1051" max="1051" width="2.7109375" style="4" customWidth="1"/>
    <col min="1052" max="1052" width="2.5703125" style="4" customWidth="1"/>
    <col min="1053" max="1053" width="3.42578125" style="4" customWidth="1"/>
    <col min="1054" max="1054" width="3.140625" style="4" customWidth="1"/>
    <col min="1055" max="1055" width="3" style="4" customWidth="1"/>
    <col min="1056" max="1056" width="2.5703125" style="4" customWidth="1"/>
    <col min="1057" max="1057" width="3.42578125" style="4" customWidth="1"/>
    <col min="1058" max="1058" width="4" style="4" customWidth="1"/>
    <col min="1059" max="1059" width="2.5703125" style="4" customWidth="1"/>
    <col min="1060" max="1060" width="0" style="4" hidden="1" customWidth="1"/>
    <col min="1061" max="1061" width="3.28515625" style="4" customWidth="1"/>
    <col min="1062" max="1278" width="9.140625" style="4"/>
    <col min="1279" max="1279" width="6.28515625" style="4" customWidth="1"/>
    <col min="1280" max="1280" width="23.5703125" style="4" customWidth="1"/>
    <col min="1281" max="1281" width="5.7109375" style="4" customWidth="1"/>
    <col min="1282" max="1282" width="13.85546875" style="4" customWidth="1"/>
    <col min="1283" max="1283" width="16.5703125" style="4" customWidth="1"/>
    <col min="1284" max="1284" width="13.85546875" style="4" customWidth="1"/>
    <col min="1285" max="1285" width="10.42578125" style="4" customWidth="1"/>
    <col min="1286" max="1286" width="10.5703125" style="4" customWidth="1"/>
    <col min="1287" max="1287" width="9.28515625" style="4" customWidth="1"/>
    <col min="1288" max="1288" width="5.5703125" style="4" customWidth="1"/>
    <col min="1289" max="1289" width="8.5703125" style="4" customWidth="1"/>
    <col min="1290" max="1290" width="10.85546875" style="4" customWidth="1"/>
    <col min="1291" max="1291" width="6" style="4" customWidth="1"/>
    <col min="1292" max="1292" width="7" style="4" customWidth="1"/>
    <col min="1293" max="1293" width="9.28515625" style="4" customWidth="1"/>
    <col min="1294" max="1294" width="5.42578125" style="4" customWidth="1"/>
    <col min="1295" max="1295" width="7.7109375" style="4" customWidth="1"/>
    <col min="1296" max="1296" width="8.42578125" style="4" customWidth="1"/>
    <col min="1297" max="1297" width="6.7109375" style="4" customWidth="1"/>
    <col min="1298" max="1298" width="8.140625" style="4" customWidth="1"/>
    <col min="1299" max="1299" width="8.28515625" style="4" customWidth="1"/>
    <col min="1300" max="1300" width="6.28515625" style="4" customWidth="1"/>
    <col min="1301" max="1301" width="7.5703125" style="4" customWidth="1"/>
    <col min="1302" max="1302" width="9.140625" style="4" customWidth="1"/>
    <col min="1303" max="1303" width="8.42578125" style="4" customWidth="1"/>
    <col min="1304" max="1304" width="7.7109375" style="4" customWidth="1"/>
    <col min="1305" max="1305" width="3.28515625" style="4" customWidth="1"/>
    <col min="1306" max="1306" width="2.5703125" style="4" customWidth="1"/>
    <col min="1307" max="1307" width="2.7109375" style="4" customWidth="1"/>
    <col min="1308" max="1308" width="2.5703125" style="4" customWidth="1"/>
    <col min="1309" max="1309" width="3.42578125" style="4" customWidth="1"/>
    <col min="1310" max="1310" width="3.140625" style="4" customWidth="1"/>
    <col min="1311" max="1311" width="3" style="4" customWidth="1"/>
    <col min="1312" max="1312" width="2.5703125" style="4" customWidth="1"/>
    <col min="1313" max="1313" width="3.42578125" style="4" customWidth="1"/>
    <col min="1314" max="1314" width="4" style="4" customWidth="1"/>
    <col min="1315" max="1315" width="2.5703125" style="4" customWidth="1"/>
    <col min="1316" max="1316" width="0" style="4" hidden="1" customWidth="1"/>
    <col min="1317" max="1317" width="3.28515625" style="4" customWidth="1"/>
    <col min="1318" max="1534" width="9.140625" style="4"/>
    <col min="1535" max="1535" width="6.28515625" style="4" customWidth="1"/>
    <col min="1536" max="1536" width="23.5703125" style="4" customWidth="1"/>
    <col min="1537" max="1537" width="5.7109375" style="4" customWidth="1"/>
    <col min="1538" max="1538" width="13.85546875" style="4" customWidth="1"/>
    <col min="1539" max="1539" width="16.5703125" style="4" customWidth="1"/>
    <col min="1540" max="1540" width="13.85546875" style="4" customWidth="1"/>
    <col min="1541" max="1541" width="10.42578125" style="4" customWidth="1"/>
    <col min="1542" max="1542" width="10.5703125" style="4" customWidth="1"/>
    <col min="1543" max="1543" width="9.28515625" style="4" customWidth="1"/>
    <col min="1544" max="1544" width="5.5703125" style="4" customWidth="1"/>
    <col min="1545" max="1545" width="8.5703125" style="4" customWidth="1"/>
    <col min="1546" max="1546" width="10.85546875" style="4" customWidth="1"/>
    <col min="1547" max="1547" width="6" style="4" customWidth="1"/>
    <col min="1548" max="1548" width="7" style="4" customWidth="1"/>
    <col min="1549" max="1549" width="9.28515625" style="4" customWidth="1"/>
    <col min="1550" max="1550" width="5.42578125" style="4" customWidth="1"/>
    <col min="1551" max="1551" width="7.7109375" style="4" customWidth="1"/>
    <col min="1552" max="1552" width="8.42578125" style="4" customWidth="1"/>
    <col min="1553" max="1553" width="6.7109375" style="4" customWidth="1"/>
    <col min="1554" max="1554" width="8.140625" style="4" customWidth="1"/>
    <col min="1555" max="1555" width="8.28515625" style="4" customWidth="1"/>
    <col min="1556" max="1556" width="6.28515625" style="4" customWidth="1"/>
    <col min="1557" max="1557" width="7.5703125" style="4" customWidth="1"/>
    <col min="1558" max="1558" width="9.140625" style="4" customWidth="1"/>
    <col min="1559" max="1559" width="8.42578125" style="4" customWidth="1"/>
    <col min="1560" max="1560" width="7.7109375" style="4" customWidth="1"/>
    <col min="1561" max="1561" width="3.28515625" style="4" customWidth="1"/>
    <col min="1562" max="1562" width="2.5703125" style="4" customWidth="1"/>
    <col min="1563" max="1563" width="2.7109375" style="4" customWidth="1"/>
    <col min="1564" max="1564" width="2.5703125" style="4" customWidth="1"/>
    <col min="1565" max="1565" width="3.42578125" style="4" customWidth="1"/>
    <col min="1566" max="1566" width="3.140625" style="4" customWidth="1"/>
    <col min="1567" max="1567" width="3" style="4" customWidth="1"/>
    <col min="1568" max="1568" width="2.5703125" style="4" customWidth="1"/>
    <col min="1569" max="1569" width="3.42578125" style="4" customWidth="1"/>
    <col min="1570" max="1570" width="4" style="4" customWidth="1"/>
    <col min="1571" max="1571" width="2.5703125" style="4" customWidth="1"/>
    <col min="1572" max="1572" width="0" style="4" hidden="1" customWidth="1"/>
    <col min="1573" max="1573" width="3.28515625" style="4" customWidth="1"/>
    <col min="1574" max="1790" width="9.140625" style="4"/>
    <col min="1791" max="1791" width="6.28515625" style="4" customWidth="1"/>
    <col min="1792" max="1792" width="23.5703125" style="4" customWidth="1"/>
    <col min="1793" max="1793" width="5.7109375" style="4" customWidth="1"/>
    <col min="1794" max="1794" width="13.85546875" style="4" customWidth="1"/>
    <col min="1795" max="1795" width="16.5703125" style="4" customWidth="1"/>
    <col min="1796" max="1796" width="13.85546875" style="4" customWidth="1"/>
    <col min="1797" max="1797" width="10.42578125" style="4" customWidth="1"/>
    <col min="1798" max="1798" width="10.5703125" style="4" customWidth="1"/>
    <col min="1799" max="1799" width="9.28515625" style="4" customWidth="1"/>
    <col min="1800" max="1800" width="5.5703125" style="4" customWidth="1"/>
    <col min="1801" max="1801" width="8.5703125" style="4" customWidth="1"/>
    <col min="1802" max="1802" width="10.85546875" style="4" customWidth="1"/>
    <col min="1803" max="1803" width="6" style="4" customWidth="1"/>
    <col min="1804" max="1804" width="7" style="4" customWidth="1"/>
    <col min="1805" max="1805" width="9.28515625" style="4" customWidth="1"/>
    <col min="1806" max="1806" width="5.42578125" style="4" customWidth="1"/>
    <col min="1807" max="1807" width="7.7109375" style="4" customWidth="1"/>
    <col min="1808" max="1808" width="8.42578125" style="4" customWidth="1"/>
    <col min="1809" max="1809" width="6.7109375" style="4" customWidth="1"/>
    <col min="1810" max="1810" width="8.140625" style="4" customWidth="1"/>
    <col min="1811" max="1811" width="8.28515625" style="4" customWidth="1"/>
    <col min="1812" max="1812" width="6.28515625" style="4" customWidth="1"/>
    <col min="1813" max="1813" width="7.5703125" style="4" customWidth="1"/>
    <col min="1814" max="1814" width="9.140625" style="4" customWidth="1"/>
    <col min="1815" max="1815" width="8.42578125" style="4" customWidth="1"/>
    <col min="1816" max="1816" width="7.7109375" style="4" customWidth="1"/>
    <col min="1817" max="1817" width="3.28515625" style="4" customWidth="1"/>
    <col min="1818" max="1818" width="2.5703125" style="4" customWidth="1"/>
    <col min="1819" max="1819" width="2.7109375" style="4" customWidth="1"/>
    <col min="1820" max="1820" width="2.5703125" style="4" customWidth="1"/>
    <col min="1821" max="1821" width="3.42578125" style="4" customWidth="1"/>
    <col min="1822" max="1822" width="3.140625" style="4" customWidth="1"/>
    <col min="1823" max="1823" width="3" style="4" customWidth="1"/>
    <col min="1824" max="1824" width="2.5703125" style="4" customWidth="1"/>
    <col min="1825" max="1825" width="3.42578125" style="4" customWidth="1"/>
    <col min="1826" max="1826" width="4" style="4" customWidth="1"/>
    <col min="1827" max="1827" width="2.5703125" style="4" customWidth="1"/>
    <col min="1828" max="1828" width="0" style="4" hidden="1" customWidth="1"/>
    <col min="1829" max="1829" width="3.28515625" style="4" customWidth="1"/>
    <col min="1830" max="2046" width="9.140625" style="4"/>
    <col min="2047" max="2047" width="6.28515625" style="4" customWidth="1"/>
    <col min="2048" max="2048" width="23.5703125" style="4" customWidth="1"/>
    <col min="2049" max="2049" width="5.7109375" style="4" customWidth="1"/>
    <col min="2050" max="2050" width="13.85546875" style="4" customWidth="1"/>
    <col min="2051" max="2051" width="16.5703125" style="4" customWidth="1"/>
    <col min="2052" max="2052" width="13.85546875" style="4" customWidth="1"/>
    <col min="2053" max="2053" width="10.42578125" style="4" customWidth="1"/>
    <col min="2054" max="2054" width="10.5703125" style="4" customWidth="1"/>
    <col min="2055" max="2055" width="9.28515625" style="4" customWidth="1"/>
    <col min="2056" max="2056" width="5.5703125" style="4" customWidth="1"/>
    <col min="2057" max="2057" width="8.5703125" style="4" customWidth="1"/>
    <col min="2058" max="2058" width="10.85546875" style="4" customWidth="1"/>
    <col min="2059" max="2059" width="6" style="4" customWidth="1"/>
    <col min="2060" max="2060" width="7" style="4" customWidth="1"/>
    <col min="2061" max="2061" width="9.28515625" style="4" customWidth="1"/>
    <col min="2062" max="2062" width="5.42578125" style="4" customWidth="1"/>
    <col min="2063" max="2063" width="7.7109375" style="4" customWidth="1"/>
    <col min="2064" max="2064" width="8.42578125" style="4" customWidth="1"/>
    <col min="2065" max="2065" width="6.7109375" style="4" customWidth="1"/>
    <col min="2066" max="2066" width="8.140625" style="4" customWidth="1"/>
    <col min="2067" max="2067" width="8.28515625" style="4" customWidth="1"/>
    <col min="2068" max="2068" width="6.28515625" style="4" customWidth="1"/>
    <col min="2069" max="2069" width="7.5703125" style="4" customWidth="1"/>
    <col min="2070" max="2070" width="9.140625" style="4" customWidth="1"/>
    <col min="2071" max="2071" width="8.42578125" style="4" customWidth="1"/>
    <col min="2072" max="2072" width="7.7109375" style="4" customWidth="1"/>
    <col min="2073" max="2073" width="3.28515625" style="4" customWidth="1"/>
    <col min="2074" max="2074" width="2.5703125" style="4" customWidth="1"/>
    <col min="2075" max="2075" width="2.7109375" style="4" customWidth="1"/>
    <col min="2076" max="2076" width="2.5703125" style="4" customWidth="1"/>
    <col min="2077" max="2077" width="3.42578125" style="4" customWidth="1"/>
    <col min="2078" max="2078" width="3.140625" style="4" customWidth="1"/>
    <col min="2079" max="2079" width="3" style="4" customWidth="1"/>
    <col min="2080" max="2080" width="2.5703125" style="4" customWidth="1"/>
    <col min="2081" max="2081" width="3.42578125" style="4" customWidth="1"/>
    <col min="2082" max="2082" width="4" style="4" customWidth="1"/>
    <col min="2083" max="2083" width="2.5703125" style="4" customWidth="1"/>
    <col min="2084" max="2084" width="0" style="4" hidden="1" customWidth="1"/>
    <col min="2085" max="2085" width="3.28515625" style="4" customWidth="1"/>
    <col min="2086" max="2302" width="9.140625" style="4"/>
    <col min="2303" max="2303" width="6.28515625" style="4" customWidth="1"/>
    <col min="2304" max="2304" width="23.5703125" style="4" customWidth="1"/>
    <col min="2305" max="2305" width="5.7109375" style="4" customWidth="1"/>
    <col min="2306" max="2306" width="13.85546875" style="4" customWidth="1"/>
    <col min="2307" max="2307" width="16.5703125" style="4" customWidth="1"/>
    <col min="2308" max="2308" width="13.85546875" style="4" customWidth="1"/>
    <col min="2309" max="2309" width="10.42578125" style="4" customWidth="1"/>
    <col min="2310" max="2310" width="10.5703125" style="4" customWidth="1"/>
    <col min="2311" max="2311" width="9.28515625" style="4" customWidth="1"/>
    <col min="2312" max="2312" width="5.5703125" style="4" customWidth="1"/>
    <col min="2313" max="2313" width="8.5703125" style="4" customWidth="1"/>
    <col min="2314" max="2314" width="10.85546875" style="4" customWidth="1"/>
    <col min="2315" max="2315" width="6" style="4" customWidth="1"/>
    <col min="2316" max="2316" width="7" style="4" customWidth="1"/>
    <col min="2317" max="2317" width="9.28515625" style="4" customWidth="1"/>
    <col min="2318" max="2318" width="5.42578125" style="4" customWidth="1"/>
    <col min="2319" max="2319" width="7.7109375" style="4" customWidth="1"/>
    <col min="2320" max="2320" width="8.42578125" style="4" customWidth="1"/>
    <col min="2321" max="2321" width="6.7109375" style="4" customWidth="1"/>
    <col min="2322" max="2322" width="8.140625" style="4" customWidth="1"/>
    <col min="2323" max="2323" width="8.28515625" style="4" customWidth="1"/>
    <col min="2324" max="2324" width="6.28515625" style="4" customWidth="1"/>
    <col min="2325" max="2325" width="7.5703125" style="4" customWidth="1"/>
    <col min="2326" max="2326" width="9.140625" style="4" customWidth="1"/>
    <col min="2327" max="2327" width="8.42578125" style="4" customWidth="1"/>
    <col min="2328" max="2328" width="7.7109375" style="4" customWidth="1"/>
    <col min="2329" max="2329" width="3.28515625" style="4" customWidth="1"/>
    <col min="2330" max="2330" width="2.5703125" style="4" customWidth="1"/>
    <col min="2331" max="2331" width="2.7109375" style="4" customWidth="1"/>
    <col min="2332" max="2332" width="2.5703125" style="4" customWidth="1"/>
    <col min="2333" max="2333" width="3.42578125" style="4" customWidth="1"/>
    <col min="2334" max="2334" width="3.140625" style="4" customWidth="1"/>
    <col min="2335" max="2335" width="3" style="4" customWidth="1"/>
    <col min="2336" max="2336" width="2.5703125" style="4" customWidth="1"/>
    <col min="2337" max="2337" width="3.42578125" style="4" customWidth="1"/>
    <col min="2338" max="2338" width="4" style="4" customWidth="1"/>
    <col min="2339" max="2339" width="2.5703125" style="4" customWidth="1"/>
    <col min="2340" max="2340" width="0" style="4" hidden="1" customWidth="1"/>
    <col min="2341" max="2341" width="3.28515625" style="4" customWidth="1"/>
    <col min="2342" max="2558" width="9.140625" style="4"/>
    <col min="2559" max="2559" width="6.28515625" style="4" customWidth="1"/>
    <col min="2560" max="2560" width="23.5703125" style="4" customWidth="1"/>
    <col min="2561" max="2561" width="5.7109375" style="4" customWidth="1"/>
    <col min="2562" max="2562" width="13.85546875" style="4" customWidth="1"/>
    <col min="2563" max="2563" width="16.5703125" style="4" customWidth="1"/>
    <col min="2564" max="2564" width="13.85546875" style="4" customWidth="1"/>
    <col min="2565" max="2565" width="10.42578125" style="4" customWidth="1"/>
    <col min="2566" max="2566" width="10.5703125" style="4" customWidth="1"/>
    <col min="2567" max="2567" width="9.28515625" style="4" customWidth="1"/>
    <col min="2568" max="2568" width="5.5703125" style="4" customWidth="1"/>
    <col min="2569" max="2569" width="8.5703125" style="4" customWidth="1"/>
    <col min="2570" max="2570" width="10.85546875" style="4" customWidth="1"/>
    <col min="2571" max="2571" width="6" style="4" customWidth="1"/>
    <col min="2572" max="2572" width="7" style="4" customWidth="1"/>
    <col min="2573" max="2573" width="9.28515625" style="4" customWidth="1"/>
    <col min="2574" max="2574" width="5.42578125" style="4" customWidth="1"/>
    <col min="2575" max="2575" width="7.7109375" style="4" customWidth="1"/>
    <col min="2576" max="2576" width="8.42578125" style="4" customWidth="1"/>
    <col min="2577" max="2577" width="6.7109375" style="4" customWidth="1"/>
    <col min="2578" max="2578" width="8.140625" style="4" customWidth="1"/>
    <col min="2579" max="2579" width="8.28515625" style="4" customWidth="1"/>
    <col min="2580" max="2580" width="6.28515625" style="4" customWidth="1"/>
    <col min="2581" max="2581" width="7.5703125" style="4" customWidth="1"/>
    <col min="2582" max="2582" width="9.140625" style="4" customWidth="1"/>
    <col min="2583" max="2583" width="8.42578125" style="4" customWidth="1"/>
    <col min="2584" max="2584" width="7.7109375" style="4" customWidth="1"/>
    <col min="2585" max="2585" width="3.28515625" style="4" customWidth="1"/>
    <col min="2586" max="2586" width="2.5703125" style="4" customWidth="1"/>
    <col min="2587" max="2587" width="2.7109375" style="4" customWidth="1"/>
    <col min="2588" max="2588" width="2.5703125" style="4" customWidth="1"/>
    <col min="2589" max="2589" width="3.42578125" style="4" customWidth="1"/>
    <col min="2590" max="2590" width="3.140625" style="4" customWidth="1"/>
    <col min="2591" max="2591" width="3" style="4" customWidth="1"/>
    <col min="2592" max="2592" width="2.5703125" style="4" customWidth="1"/>
    <col min="2593" max="2593" width="3.42578125" style="4" customWidth="1"/>
    <col min="2594" max="2594" width="4" style="4" customWidth="1"/>
    <col min="2595" max="2595" width="2.5703125" style="4" customWidth="1"/>
    <col min="2596" max="2596" width="0" style="4" hidden="1" customWidth="1"/>
    <col min="2597" max="2597" width="3.28515625" style="4" customWidth="1"/>
    <col min="2598" max="2814" width="9.140625" style="4"/>
    <col min="2815" max="2815" width="6.28515625" style="4" customWidth="1"/>
    <col min="2816" max="2816" width="23.5703125" style="4" customWidth="1"/>
    <col min="2817" max="2817" width="5.7109375" style="4" customWidth="1"/>
    <col min="2818" max="2818" width="13.85546875" style="4" customWidth="1"/>
    <col min="2819" max="2819" width="16.5703125" style="4" customWidth="1"/>
    <col min="2820" max="2820" width="13.85546875" style="4" customWidth="1"/>
    <col min="2821" max="2821" width="10.42578125" style="4" customWidth="1"/>
    <col min="2822" max="2822" width="10.5703125" style="4" customWidth="1"/>
    <col min="2823" max="2823" width="9.28515625" style="4" customWidth="1"/>
    <col min="2824" max="2824" width="5.5703125" style="4" customWidth="1"/>
    <col min="2825" max="2825" width="8.5703125" style="4" customWidth="1"/>
    <col min="2826" max="2826" width="10.85546875" style="4" customWidth="1"/>
    <col min="2827" max="2827" width="6" style="4" customWidth="1"/>
    <col min="2828" max="2828" width="7" style="4" customWidth="1"/>
    <col min="2829" max="2829" width="9.28515625" style="4" customWidth="1"/>
    <col min="2830" max="2830" width="5.42578125" style="4" customWidth="1"/>
    <col min="2831" max="2831" width="7.7109375" style="4" customWidth="1"/>
    <col min="2832" max="2832" width="8.42578125" style="4" customWidth="1"/>
    <col min="2833" max="2833" width="6.7109375" style="4" customWidth="1"/>
    <col min="2834" max="2834" width="8.140625" style="4" customWidth="1"/>
    <col min="2835" max="2835" width="8.28515625" style="4" customWidth="1"/>
    <col min="2836" max="2836" width="6.28515625" style="4" customWidth="1"/>
    <col min="2837" max="2837" width="7.5703125" style="4" customWidth="1"/>
    <col min="2838" max="2838" width="9.140625" style="4" customWidth="1"/>
    <col min="2839" max="2839" width="8.42578125" style="4" customWidth="1"/>
    <col min="2840" max="2840" width="7.7109375" style="4" customWidth="1"/>
    <col min="2841" max="2841" width="3.28515625" style="4" customWidth="1"/>
    <col min="2842" max="2842" width="2.5703125" style="4" customWidth="1"/>
    <col min="2843" max="2843" width="2.7109375" style="4" customWidth="1"/>
    <col min="2844" max="2844" width="2.5703125" style="4" customWidth="1"/>
    <col min="2845" max="2845" width="3.42578125" style="4" customWidth="1"/>
    <col min="2846" max="2846" width="3.140625" style="4" customWidth="1"/>
    <col min="2847" max="2847" width="3" style="4" customWidth="1"/>
    <col min="2848" max="2848" width="2.5703125" style="4" customWidth="1"/>
    <col min="2849" max="2849" width="3.42578125" style="4" customWidth="1"/>
    <col min="2850" max="2850" width="4" style="4" customWidth="1"/>
    <col min="2851" max="2851" width="2.5703125" style="4" customWidth="1"/>
    <col min="2852" max="2852" width="0" style="4" hidden="1" customWidth="1"/>
    <col min="2853" max="2853" width="3.28515625" style="4" customWidth="1"/>
    <col min="2854" max="3070" width="9.140625" style="4"/>
    <col min="3071" max="3071" width="6.28515625" style="4" customWidth="1"/>
    <col min="3072" max="3072" width="23.5703125" style="4" customWidth="1"/>
    <col min="3073" max="3073" width="5.7109375" style="4" customWidth="1"/>
    <col min="3074" max="3074" width="13.85546875" style="4" customWidth="1"/>
    <col min="3075" max="3075" width="16.5703125" style="4" customWidth="1"/>
    <col min="3076" max="3076" width="13.85546875" style="4" customWidth="1"/>
    <col min="3077" max="3077" width="10.42578125" style="4" customWidth="1"/>
    <col min="3078" max="3078" width="10.5703125" style="4" customWidth="1"/>
    <col min="3079" max="3079" width="9.28515625" style="4" customWidth="1"/>
    <col min="3080" max="3080" width="5.5703125" style="4" customWidth="1"/>
    <col min="3081" max="3081" width="8.5703125" style="4" customWidth="1"/>
    <col min="3082" max="3082" width="10.85546875" style="4" customWidth="1"/>
    <col min="3083" max="3083" width="6" style="4" customWidth="1"/>
    <col min="3084" max="3084" width="7" style="4" customWidth="1"/>
    <col min="3085" max="3085" width="9.28515625" style="4" customWidth="1"/>
    <col min="3086" max="3086" width="5.42578125" style="4" customWidth="1"/>
    <col min="3087" max="3087" width="7.7109375" style="4" customWidth="1"/>
    <col min="3088" max="3088" width="8.42578125" style="4" customWidth="1"/>
    <col min="3089" max="3089" width="6.7109375" style="4" customWidth="1"/>
    <col min="3090" max="3090" width="8.140625" style="4" customWidth="1"/>
    <col min="3091" max="3091" width="8.28515625" style="4" customWidth="1"/>
    <col min="3092" max="3092" width="6.28515625" style="4" customWidth="1"/>
    <col min="3093" max="3093" width="7.5703125" style="4" customWidth="1"/>
    <col min="3094" max="3094" width="9.140625" style="4" customWidth="1"/>
    <col min="3095" max="3095" width="8.42578125" style="4" customWidth="1"/>
    <col min="3096" max="3096" width="7.7109375" style="4" customWidth="1"/>
    <col min="3097" max="3097" width="3.28515625" style="4" customWidth="1"/>
    <col min="3098" max="3098" width="2.5703125" style="4" customWidth="1"/>
    <col min="3099" max="3099" width="2.7109375" style="4" customWidth="1"/>
    <col min="3100" max="3100" width="2.5703125" style="4" customWidth="1"/>
    <col min="3101" max="3101" width="3.42578125" style="4" customWidth="1"/>
    <col min="3102" max="3102" width="3.140625" style="4" customWidth="1"/>
    <col min="3103" max="3103" width="3" style="4" customWidth="1"/>
    <col min="3104" max="3104" width="2.5703125" style="4" customWidth="1"/>
    <col min="3105" max="3105" width="3.42578125" style="4" customWidth="1"/>
    <col min="3106" max="3106" width="4" style="4" customWidth="1"/>
    <col min="3107" max="3107" width="2.5703125" style="4" customWidth="1"/>
    <col min="3108" max="3108" width="0" style="4" hidden="1" customWidth="1"/>
    <col min="3109" max="3109" width="3.28515625" style="4" customWidth="1"/>
    <col min="3110" max="3326" width="9.140625" style="4"/>
    <col min="3327" max="3327" width="6.28515625" style="4" customWidth="1"/>
    <col min="3328" max="3328" width="23.5703125" style="4" customWidth="1"/>
    <col min="3329" max="3329" width="5.7109375" style="4" customWidth="1"/>
    <col min="3330" max="3330" width="13.85546875" style="4" customWidth="1"/>
    <col min="3331" max="3331" width="16.5703125" style="4" customWidth="1"/>
    <col min="3332" max="3332" width="13.85546875" style="4" customWidth="1"/>
    <col min="3333" max="3333" width="10.42578125" style="4" customWidth="1"/>
    <col min="3334" max="3334" width="10.5703125" style="4" customWidth="1"/>
    <col min="3335" max="3335" width="9.28515625" style="4" customWidth="1"/>
    <col min="3336" max="3336" width="5.5703125" style="4" customWidth="1"/>
    <col min="3337" max="3337" width="8.5703125" style="4" customWidth="1"/>
    <col min="3338" max="3338" width="10.85546875" style="4" customWidth="1"/>
    <col min="3339" max="3339" width="6" style="4" customWidth="1"/>
    <col min="3340" max="3340" width="7" style="4" customWidth="1"/>
    <col min="3341" max="3341" width="9.28515625" style="4" customWidth="1"/>
    <col min="3342" max="3342" width="5.42578125" style="4" customWidth="1"/>
    <col min="3343" max="3343" width="7.7109375" style="4" customWidth="1"/>
    <col min="3344" max="3344" width="8.42578125" style="4" customWidth="1"/>
    <col min="3345" max="3345" width="6.7109375" style="4" customWidth="1"/>
    <col min="3346" max="3346" width="8.140625" style="4" customWidth="1"/>
    <col min="3347" max="3347" width="8.28515625" style="4" customWidth="1"/>
    <col min="3348" max="3348" width="6.28515625" style="4" customWidth="1"/>
    <col min="3349" max="3349" width="7.5703125" style="4" customWidth="1"/>
    <col min="3350" max="3350" width="9.140625" style="4" customWidth="1"/>
    <col min="3351" max="3351" width="8.42578125" style="4" customWidth="1"/>
    <col min="3352" max="3352" width="7.7109375" style="4" customWidth="1"/>
    <col min="3353" max="3353" width="3.28515625" style="4" customWidth="1"/>
    <col min="3354" max="3354" width="2.5703125" style="4" customWidth="1"/>
    <col min="3355" max="3355" width="2.7109375" style="4" customWidth="1"/>
    <col min="3356" max="3356" width="2.5703125" style="4" customWidth="1"/>
    <col min="3357" max="3357" width="3.42578125" style="4" customWidth="1"/>
    <col min="3358" max="3358" width="3.140625" style="4" customWidth="1"/>
    <col min="3359" max="3359" width="3" style="4" customWidth="1"/>
    <col min="3360" max="3360" width="2.5703125" style="4" customWidth="1"/>
    <col min="3361" max="3361" width="3.42578125" style="4" customWidth="1"/>
    <col min="3362" max="3362" width="4" style="4" customWidth="1"/>
    <col min="3363" max="3363" width="2.5703125" style="4" customWidth="1"/>
    <col min="3364" max="3364" width="0" style="4" hidden="1" customWidth="1"/>
    <col min="3365" max="3365" width="3.28515625" style="4" customWidth="1"/>
    <col min="3366" max="3582" width="9.140625" style="4"/>
    <col min="3583" max="3583" width="6.28515625" style="4" customWidth="1"/>
    <col min="3584" max="3584" width="23.5703125" style="4" customWidth="1"/>
    <col min="3585" max="3585" width="5.7109375" style="4" customWidth="1"/>
    <col min="3586" max="3586" width="13.85546875" style="4" customWidth="1"/>
    <col min="3587" max="3587" width="16.5703125" style="4" customWidth="1"/>
    <col min="3588" max="3588" width="13.85546875" style="4" customWidth="1"/>
    <col min="3589" max="3589" width="10.42578125" style="4" customWidth="1"/>
    <col min="3590" max="3590" width="10.5703125" style="4" customWidth="1"/>
    <col min="3591" max="3591" width="9.28515625" style="4" customWidth="1"/>
    <col min="3592" max="3592" width="5.5703125" style="4" customWidth="1"/>
    <col min="3593" max="3593" width="8.5703125" style="4" customWidth="1"/>
    <col min="3594" max="3594" width="10.85546875" style="4" customWidth="1"/>
    <col min="3595" max="3595" width="6" style="4" customWidth="1"/>
    <col min="3596" max="3596" width="7" style="4" customWidth="1"/>
    <col min="3597" max="3597" width="9.28515625" style="4" customWidth="1"/>
    <col min="3598" max="3598" width="5.42578125" style="4" customWidth="1"/>
    <col min="3599" max="3599" width="7.7109375" style="4" customWidth="1"/>
    <col min="3600" max="3600" width="8.42578125" style="4" customWidth="1"/>
    <col min="3601" max="3601" width="6.7109375" style="4" customWidth="1"/>
    <col min="3602" max="3602" width="8.140625" style="4" customWidth="1"/>
    <col min="3603" max="3603" width="8.28515625" style="4" customWidth="1"/>
    <col min="3604" max="3604" width="6.28515625" style="4" customWidth="1"/>
    <col min="3605" max="3605" width="7.5703125" style="4" customWidth="1"/>
    <col min="3606" max="3606" width="9.140625" style="4" customWidth="1"/>
    <col min="3607" max="3607" width="8.42578125" style="4" customWidth="1"/>
    <col min="3608" max="3608" width="7.7109375" style="4" customWidth="1"/>
    <col min="3609" max="3609" width="3.28515625" style="4" customWidth="1"/>
    <col min="3610" max="3610" width="2.5703125" style="4" customWidth="1"/>
    <col min="3611" max="3611" width="2.7109375" style="4" customWidth="1"/>
    <col min="3612" max="3612" width="2.5703125" style="4" customWidth="1"/>
    <col min="3613" max="3613" width="3.42578125" style="4" customWidth="1"/>
    <col min="3614" max="3614" width="3.140625" style="4" customWidth="1"/>
    <col min="3615" max="3615" width="3" style="4" customWidth="1"/>
    <col min="3616" max="3616" width="2.5703125" style="4" customWidth="1"/>
    <col min="3617" max="3617" width="3.42578125" style="4" customWidth="1"/>
    <col min="3618" max="3618" width="4" style="4" customWidth="1"/>
    <col min="3619" max="3619" width="2.5703125" style="4" customWidth="1"/>
    <col min="3620" max="3620" width="0" style="4" hidden="1" customWidth="1"/>
    <col min="3621" max="3621" width="3.28515625" style="4" customWidth="1"/>
    <col min="3622" max="3838" width="9.140625" style="4"/>
    <col min="3839" max="3839" width="6.28515625" style="4" customWidth="1"/>
    <col min="3840" max="3840" width="23.5703125" style="4" customWidth="1"/>
    <col min="3841" max="3841" width="5.7109375" style="4" customWidth="1"/>
    <col min="3842" max="3842" width="13.85546875" style="4" customWidth="1"/>
    <col min="3843" max="3843" width="16.5703125" style="4" customWidth="1"/>
    <col min="3844" max="3844" width="13.85546875" style="4" customWidth="1"/>
    <col min="3845" max="3845" width="10.42578125" style="4" customWidth="1"/>
    <col min="3846" max="3846" width="10.5703125" style="4" customWidth="1"/>
    <col min="3847" max="3847" width="9.28515625" style="4" customWidth="1"/>
    <col min="3848" max="3848" width="5.5703125" style="4" customWidth="1"/>
    <col min="3849" max="3849" width="8.5703125" style="4" customWidth="1"/>
    <col min="3850" max="3850" width="10.85546875" style="4" customWidth="1"/>
    <col min="3851" max="3851" width="6" style="4" customWidth="1"/>
    <col min="3852" max="3852" width="7" style="4" customWidth="1"/>
    <col min="3853" max="3853" width="9.28515625" style="4" customWidth="1"/>
    <col min="3854" max="3854" width="5.42578125" style="4" customWidth="1"/>
    <col min="3855" max="3855" width="7.7109375" style="4" customWidth="1"/>
    <col min="3856" max="3856" width="8.42578125" style="4" customWidth="1"/>
    <col min="3857" max="3857" width="6.7109375" style="4" customWidth="1"/>
    <col min="3858" max="3858" width="8.140625" style="4" customWidth="1"/>
    <col min="3859" max="3859" width="8.28515625" style="4" customWidth="1"/>
    <col min="3860" max="3860" width="6.28515625" style="4" customWidth="1"/>
    <col min="3861" max="3861" width="7.5703125" style="4" customWidth="1"/>
    <col min="3862" max="3862" width="9.140625" style="4" customWidth="1"/>
    <col min="3863" max="3863" width="8.42578125" style="4" customWidth="1"/>
    <col min="3864" max="3864" width="7.7109375" style="4" customWidth="1"/>
    <col min="3865" max="3865" width="3.28515625" style="4" customWidth="1"/>
    <col min="3866" max="3866" width="2.5703125" style="4" customWidth="1"/>
    <col min="3867" max="3867" width="2.7109375" style="4" customWidth="1"/>
    <col min="3868" max="3868" width="2.5703125" style="4" customWidth="1"/>
    <col min="3869" max="3869" width="3.42578125" style="4" customWidth="1"/>
    <col min="3870" max="3870" width="3.140625" style="4" customWidth="1"/>
    <col min="3871" max="3871" width="3" style="4" customWidth="1"/>
    <col min="3872" max="3872" width="2.5703125" style="4" customWidth="1"/>
    <col min="3873" max="3873" width="3.42578125" style="4" customWidth="1"/>
    <col min="3874" max="3874" width="4" style="4" customWidth="1"/>
    <col min="3875" max="3875" width="2.5703125" style="4" customWidth="1"/>
    <col min="3876" max="3876" width="0" style="4" hidden="1" customWidth="1"/>
    <col min="3877" max="3877" width="3.28515625" style="4" customWidth="1"/>
    <col min="3878" max="4094" width="9.140625" style="4"/>
    <col min="4095" max="4095" width="6.28515625" style="4" customWidth="1"/>
    <col min="4096" max="4096" width="23.5703125" style="4" customWidth="1"/>
    <col min="4097" max="4097" width="5.7109375" style="4" customWidth="1"/>
    <col min="4098" max="4098" width="13.85546875" style="4" customWidth="1"/>
    <col min="4099" max="4099" width="16.5703125" style="4" customWidth="1"/>
    <col min="4100" max="4100" width="13.85546875" style="4" customWidth="1"/>
    <col min="4101" max="4101" width="10.42578125" style="4" customWidth="1"/>
    <col min="4102" max="4102" width="10.5703125" style="4" customWidth="1"/>
    <col min="4103" max="4103" width="9.28515625" style="4" customWidth="1"/>
    <col min="4104" max="4104" width="5.5703125" style="4" customWidth="1"/>
    <col min="4105" max="4105" width="8.5703125" style="4" customWidth="1"/>
    <col min="4106" max="4106" width="10.85546875" style="4" customWidth="1"/>
    <col min="4107" max="4107" width="6" style="4" customWidth="1"/>
    <col min="4108" max="4108" width="7" style="4" customWidth="1"/>
    <col min="4109" max="4109" width="9.28515625" style="4" customWidth="1"/>
    <col min="4110" max="4110" width="5.42578125" style="4" customWidth="1"/>
    <col min="4111" max="4111" width="7.7109375" style="4" customWidth="1"/>
    <col min="4112" max="4112" width="8.42578125" style="4" customWidth="1"/>
    <col min="4113" max="4113" width="6.7109375" style="4" customWidth="1"/>
    <col min="4114" max="4114" width="8.140625" style="4" customWidth="1"/>
    <col min="4115" max="4115" width="8.28515625" style="4" customWidth="1"/>
    <col min="4116" max="4116" width="6.28515625" style="4" customWidth="1"/>
    <col min="4117" max="4117" width="7.5703125" style="4" customWidth="1"/>
    <col min="4118" max="4118" width="9.140625" style="4" customWidth="1"/>
    <col min="4119" max="4119" width="8.42578125" style="4" customWidth="1"/>
    <col min="4120" max="4120" width="7.7109375" style="4" customWidth="1"/>
    <col min="4121" max="4121" width="3.28515625" style="4" customWidth="1"/>
    <col min="4122" max="4122" width="2.5703125" style="4" customWidth="1"/>
    <col min="4123" max="4123" width="2.7109375" style="4" customWidth="1"/>
    <col min="4124" max="4124" width="2.5703125" style="4" customWidth="1"/>
    <col min="4125" max="4125" width="3.42578125" style="4" customWidth="1"/>
    <col min="4126" max="4126" width="3.140625" style="4" customWidth="1"/>
    <col min="4127" max="4127" width="3" style="4" customWidth="1"/>
    <col min="4128" max="4128" width="2.5703125" style="4" customWidth="1"/>
    <col min="4129" max="4129" width="3.42578125" style="4" customWidth="1"/>
    <col min="4130" max="4130" width="4" style="4" customWidth="1"/>
    <col min="4131" max="4131" width="2.5703125" style="4" customWidth="1"/>
    <col min="4132" max="4132" width="0" style="4" hidden="1" customWidth="1"/>
    <col min="4133" max="4133" width="3.28515625" style="4" customWidth="1"/>
    <col min="4134" max="4350" width="9.140625" style="4"/>
    <col min="4351" max="4351" width="6.28515625" style="4" customWidth="1"/>
    <col min="4352" max="4352" width="23.5703125" style="4" customWidth="1"/>
    <col min="4353" max="4353" width="5.7109375" style="4" customWidth="1"/>
    <col min="4354" max="4354" width="13.85546875" style="4" customWidth="1"/>
    <col min="4355" max="4355" width="16.5703125" style="4" customWidth="1"/>
    <col min="4356" max="4356" width="13.85546875" style="4" customWidth="1"/>
    <col min="4357" max="4357" width="10.42578125" style="4" customWidth="1"/>
    <col min="4358" max="4358" width="10.5703125" style="4" customWidth="1"/>
    <col min="4359" max="4359" width="9.28515625" style="4" customWidth="1"/>
    <col min="4360" max="4360" width="5.5703125" style="4" customWidth="1"/>
    <col min="4361" max="4361" width="8.5703125" style="4" customWidth="1"/>
    <col min="4362" max="4362" width="10.85546875" style="4" customWidth="1"/>
    <col min="4363" max="4363" width="6" style="4" customWidth="1"/>
    <col min="4364" max="4364" width="7" style="4" customWidth="1"/>
    <col min="4365" max="4365" width="9.28515625" style="4" customWidth="1"/>
    <col min="4366" max="4366" width="5.42578125" style="4" customWidth="1"/>
    <col min="4367" max="4367" width="7.7109375" style="4" customWidth="1"/>
    <col min="4368" max="4368" width="8.42578125" style="4" customWidth="1"/>
    <col min="4369" max="4369" width="6.7109375" style="4" customWidth="1"/>
    <col min="4370" max="4370" width="8.140625" style="4" customWidth="1"/>
    <col min="4371" max="4371" width="8.28515625" style="4" customWidth="1"/>
    <col min="4372" max="4372" width="6.28515625" style="4" customWidth="1"/>
    <col min="4373" max="4373" width="7.5703125" style="4" customWidth="1"/>
    <col min="4374" max="4374" width="9.140625" style="4" customWidth="1"/>
    <col min="4375" max="4375" width="8.42578125" style="4" customWidth="1"/>
    <col min="4376" max="4376" width="7.7109375" style="4" customWidth="1"/>
    <col min="4377" max="4377" width="3.28515625" style="4" customWidth="1"/>
    <col min="4378" max="4378" width="2.5703125" style="4" customWidth="1"/>
    <col min="4379" max="4379" width="2.7109375" style="4" customWidth="1"/>
    <col min="4380" max="4380" width="2.5703125" style="4" customWidth="1"/>
    <col min="4381" max="4381" width="3.42578125" style="4" customWidth="1"/>
    <col min="4382" max="4382" width="3.140625" style="4" customWidth="1"/>
    <col min="4383" max="4383" width="3" style="4" customWidth="1"/>
    <col min="4384" max="4384" width="2.5703125" style="4" customWidth="1"/>
    <col min="4385" max="4385" width="3.42578125" style="4" customWidth="1"/>
    <col min="4386" max="4386" width="4" style="4" customWidth="1"/>
    <col min="4387" max="4387" width="2.5703125" style="4" customWidth="1"/>
    <col min="4388" max="4388" width="0" style="4" hidden="1" customWidth="1"/>
    <col min="4389" max="4389" width="3.28515625" style="4" customWidth="1"/>
    <col min="4390" max="4606" width="9.140625" style="4"/>
    <col min="4607" max="4607" width="6.28515625" style="4" customWidth="1"/>
    <col min="4608" max="4608" width="23.5703125" style="4" customWidth="1"/>
    <col min="4609" max="4609" width="5.7109375" style="4" customWidth="1"/>
    <col min="4610" max="4610" width="13.85546875" style="4" customWidth="1"/>
    <col min="4611" max="4611" width="16.5703125" style="4" customWidth="1"/>
    <col min="4612" max="4612" width="13.85546875" style="4" customWidth="1"/>
    <col min="4613" max="4613" width="10.42578125" style="4" customWidth="1"/>
    <col min="4614" max="4614" width="10.5703125" style="4" customWidth="1"/>
    <col min="4615" max="4615" width="9.28515625" style="4" customWidth="1"/>
    <col min="4616" max="4616" width="5.5703125" style="4" customWidth="1"/>
    <col min="4617" max="4617" width="8.5703125" style="4" customWidth="1"/>
    <col min="4618" max="4618" width="10.85546875" style="4" customWidth="1"/>
    <col min="4619" max="4619" width="6" style="4" customWidth="1"/>
    <col min="4620" max="4620" width="7" style="4" customWidth="1"/>
    <col min="4621" max="4621" width="9.28515625" style="4" customWidth="1"/>
    <col min="4622" max="4622" width="5.42578125" style="4" customWidth="1"/>
    <col min="4623" max="4623" width="7.7109375" style="4" customWidth="1"/>
    <col min="4624" max="4624" width="8.42578125" style="4" customWidth="1"/>
    <col min="4625" max="4625" width="6.7109375" style="4" customWidth="1"/>
    <col min="4626" max="4626" width="8.140625" style="4" customWidth="1"/>
    <col min="4627" max="4627" width="8.28515625" style="4" customWidth="1"/>
    <col min="4628" max="4628" width="6.28515625" style="4" customWidth="1"/>
    <col min="4629" max="4629" width="7.5703125" style="4" customWidth="1"/>
    <col min="4630" max="4630" width="9.140625" style="4" customWidth="1"/>
    <col min="4631" max="4631" width="8.42578125" style="4" customWidth="1"/>
    <col min="4632" max="4632" width="7.7109375" style="4" customWidth="1"/>
    <col min="4633" max="4633" width="3.28515625" style="4" customWidth="1"/>
    <col min="4634" max="4634" width="2.5703125" style="4" customWidth="1"/>
    <col min="4635" max="4635" width="2.7109375" style="4" customWidth="1"/>
    <col min="4636" max="4636" width="2.5703125" style="4" customWidth="1"/>
    <col min="4637" max="4637" width="3.42578125" style="4" customWidth="1"/>
    <col min="4638" max="4638" width="3.140625" style="4" customWidth="1"/>
    <col min="4639" max="4639" width="3" style="4" customWidth="1"/>
    <col min="4640" max="4640" width="2.5703125" style="4" customWidth="1"/>
    <col min="4641" max="4641" width="3.42578125" style="4" customWidth="1"/>
    <col min="4642" max="4642" width="4" style="4" customWidth="1"/>
    <col min="4643" max="4643" width="2.5703125" style="4" customWidth="1"/>
    <col min="4644" max="4644" width="0" style="4" hidden="1" customWidth="1"/>
    <col min="4645" max="4645" width="3.28515625" style="4" customWidth="1"/>
    <col min="4646" max="4862" width="9.140625" style="4"/>
    <col min="4863" max="4863" width="6.28515625" style="4" customWidth="1"/>
    <col min="4864" max="4864" width="23.5703125" style="4" customWidth="1"/>
    <col min="4865" max="4865" width="5.7109375" style="4" customWidth="1"/>
    <col min="4866" max="4866" width="13.85546875" style="4" customWidth="1"/>
    <col min="4867" max="4867" width="16.5703125" style="4" customWidth="1"/>
    <col min="4868" max="4868" width="13.85546875" style="4" customWidth="1"/>
    <col min="4869" max="4869" width="10.42578125" style="4" customWidth="1"/>
    <col min="4870" max="4870" width="10.5703125" style="4" customWidth="1"/>
    <col min="4871" max="4871" width="9.28515625" style="4" customWidth="1"/>
    <col min="4872" max="4872" width="5.5703125" style="4" customWidth="1"/>
    <col min="4873" max="4873" width="8.5703125" style="4" customWidth="1"/>
    <col min="4874" max="4874" width="10.85546875" style="4" customWidth="1"/>
    <col min="4875" max="4875" width="6" style="4" customWidth="1"/>
    <col min="4876" max="4876" width="7" style="4" customWidth="1"/>
    <col min="4877" max="4877" width="9.28515625" style="4" customWidth="1"/>
    <col min="4878" max="4878" width="5.42578125" style="4" customWidth="1"/>
    <col min="4879" max="4879" width="7.7109375" style="4" customWidth="1"/>
    <col min="4880" max="4880" width="8.42578125" style="4" customWidth="1"/>
    <col min="4881" max="4881" width="6.7109375" style="4" customWidth="1"/>
    <col min="4882" max="4882" width="8.140625" style="4" customWidth="1"/>
    <col min="4883" max="4883" width="8.28515625" style="4" customWidth="1"/>
    <col min="4884" max="4884" width="6.28515625" style="4" customWidth="1"/>
    <col min="4885" max="4885" width="7.5703125" style="4" customWidth="1"/>
    <col min="4886" max="4886" width="9.140625" style="4" customWidth="1"/>
    <col min="4887" max="4887" width="8.42578125" style="4" customWidth="1"/>
    <col min="4888" max="4888" width="7.7109375" style="4" customWidth="1"/>
    <col min="4889" max="4889" width="3.28515625" style="4" customWidth="1"/>
    <col min="4890" max="4890" width="2.5703125" style="4" customWidth="1"/>
    <col min="4891" max="4891" width="2.7109375" style="4" customWidth="1"/>
    <col min="4892" max="4892" width="2.5703125" style="4" customWidth="1"/>
    <col min="4893" max="4893" width="3.42578125" style="4" customWidth="1"/>
    <col min="4894" max="4894" width="3.140625" style="4" customWidth="1"/>
    <col min="4895" max="4895" width="3" style="4" customWidth="1"/>
    <col min="4896" max="4896" width="2.5703125" style="4" customWidth="1"/>
    <col min="4897" max="4897" width="3.42578125" style="4" customWidth="1"/>
    <col min="4898" max="4898" width="4" style="4" customWidth="1"/>
    <col min="4899" max="4899" width="2.5703125" style="4" customWidth="1"/>
    <col min="4900" max="4900" width="0" style="4" hidden="1" customWidth="1"/>
    <col min="4901" max="4901" width="3.28515625" style="4" customWidth="1"/>
    <col min="4902" max="5118" width="9.140625" style="4"/>
    <col min="5119" max="5119" width="6.28515625" style="4" customWidth="1"/>
    <col min="5120" max="5120" width="23.5703125" style="4" customWidth="1"/>
    <col min="5121" max="5121" width="5.7109375" style="4" customWidth="1"/>
    <col min="5122" max="5122" width="13.85546875" style="4" customWidth="1"/>
    <col min="5123" max="5123" width="16.5703125" style="4" customWidth="1"/>
    <col min="5124" max="5124" width="13.85546875" style="4" customWidth="1"/>
    <col min="5125" max="5125" width="10.42578125" style="4" customWidth="1"/>
    <col min="5126" max="5126" width="10.5703125" style="4" customWidth="1"/>
    <col min="5127" max="5127" width="9.28515625" style="4" customWidth="1"/>
    <col min="5128" max="5128" width="5.5703125" style="4" customWidth="1"/>
    <col min="5129" max="5129" width="8.5703125" style="4" customWidth="1"/>
    <col min="5130" max="5130" width="10.85546875" style="4" customWidth="1"/>
    <col min="5131" max="5131" width="6" style="4" customWidth="1"/>
    <col min="5132" max="5132" width="7" style="4" customWidth="1"/>
    <col min="5133" max="5133" width="9.28515625" style="4" customWidth="1"/>
    <col min="5134" max="5134" width="5.42578125" style="4" customWidth="1"/>
    <col min="5135" max="5135" width="7.7109375" style="4" customWidth="1"/>
    <col min="5136" max="5136" width="8.42578125" style="4" customWidth="1"/>
    <col min="5137" max="5137" width="6.7109375" style="4" customWidth="1"/>
    <col min="5138" max="5138" width="8.140625" style="4" customWidth="1"/>
    <col min="5139" max="5139" width="8.28515625" style="4" customWidth="1"/>
    <col min="5140" max="5140" width="6.28515625" style="4" customWidth="1"/>
    <col min="5141" max="5141" width="7.5703125" style="4" customWidth="1"/>
    <col min="5142" max="5142" width="9.140625" style="4" customWidth="1"/>
    <col min="5143" max="5143" width="8.42578125" style="4" customWidth="1"/>
    <col min="5144" max="5144" width="7.7109375" style="4" customWidth="1"/>
    <col min="5145" max="5145" width="3.28515625" style="4" customWidth="1"/>
    <col min="5146" max="5146" width="2.5703125" style="4" customWidth="1"/>
    <col min="5147" max="5147" width="2.7109375" style="4" customWidth="1"/>
    <col min="5148" max="5148" width="2.5703125" style="4" customWidth="1"/>
    <col min="5149" max="5149" width="3.42578125" style="4" customWidth="1"/>
    <col min="5150" max="5150" width="3.140625" style="4" customWidth="1"/>
    <col min="5151" max="5151" width="3" style="4" customWidth="1"/>
    <col min="5152" max="5152" width="2.5703125" style="4" customWidth="1"/>
    <col min="5153" max="5153" width="3.42578125" style="4" customWidth="1"/>
    <col min="5154" max="5154" width="4" style="4" customWidth="1"/>
    <col min="5155" max="5155" width="2.5703125" style="4" customWidth="1"/>
    <col min="5156" max="5156" width="0" style="4" hidden="1" customWidth="1"/>
    <col min="5157" max="5157" width="3.28515625" style="4" customWidth="1"/>
    <col min="5158" max="5374" width="9.140625" style="4"/>
    <col min="5375" max="5375" width="6.28515625" style="4" customWidth="1"/>
    <col min="5376" max="5376" width="23.5703125" style="4" customWidth="1"/>
    <col min="5377" max="5377" width="5.7109375" style="4" customWidth="1"/>
    <col min="5378" max="5378" width="13.85546875" style="4" customWidth="1"/>
    <col min="5379" max="5379" width="16.5703125" style="4" customWidth="1"/>
    <col min="5380" max="5380" width="13.85546875" style="4" customWidth="1"/>
    <col min="5381" max="5381" width="10.42578125" style="4" customWidth="1"/>
    <col min="5382" max="5382" width="10.5703125" style="4" customWidth="1"/>
    <col min="5383" max="5383" width="9.28515625" style="4" customWidth="1"/>
    <col min="5384" max="5384" width="5.5703125" style="4" customWidth="1"/>
    <col min="5385" max="5385" width="8.5703125" style="4" customWidth="1"/>
    <col min="5386" max="5386" width="10.85546875" style="4" customWidth="1"/>
    <col min="5387" max="5387" width="6" style="4" customWidth="1"/>
    <col min="5388" max="5388" width="7" style="4" customWidth="1"/>
    <col min="5389" max="5389" width="9.28515625" style="4" customWidth="1"/>
    <col min="5390" max="5390" width="5.42578125" style="4" customWidth="1"/>
    <col min="5391" max="5391" width="7.7109375" style="4" customWidth="1"/>
    <col min="5392" max="5392" width="8.42578125" style="4" customWidth="1"/>
    <col min="5393" max="5393" width="6.7109375" style="4" customWidth="1"/>
    <col min="5394" max="5394" width="8.140625" style="4" customWidth="1"/>
    <col min="5395" max="5395" width="8.28515625" style="4" customWidth="1"/>
    <col min="5396" max="5396" width="6.28515625" style="4" customWidth="1"/>
    <col min="5397" max="5397" width="7.5703125" style="4" customWidth="1"/>
    <col min="5398" max="5398" width="9.140625" style="4" customWidth="1"/>
    <col min="5399" max="5399" width="8.42578125" style="4" customWidth="1"/>
    <col min="5400" max="5400" width="7.7109375" style="4" customWidth="1"/>
    <col min="5401" max="5401" width="3.28515625" style="4" customWidth="1"/>
    <col min="5402" max="5402" width="2.5703125" style="4" customWidth="1"/>
    <col min="5403" max="5403" width="2.7109375" style="4" customWidth="1"/>
    <col min="5404" max="5404" width="2.5703125" style="4" customWidth="1"/>
    <col min="5405" max="5405" width="3.42578125" style="4" customWidth="1"/>
    <col min="5406" max="5406" width="3.140625" style="4" customWidth="1"/>
    <col min="5407" max="5407" width="3" style="4" customWidth="1"/>
    <col min="5408" max="5408" width="2.5703125" style="4" customWidth="1"/>
    <col min="5409" max="5409" width="3.42578125" style="4" customWidth="1"/>
    <col min="5410" max="5410" width="4" style="4" customWidth="1"/>
    <col min="5411" max="5411" width="2.5703125" style="4" customWidth="1"/>
    <col min="5412" max="5412" width="0" style="4" hidden="1" customWidth="1"/>
    <col min="5413" max="5413" width="3.28515625" style="4" customWidth="1"/>
    <col min="5414" max="5630" width="9.140625" style="4"/>
    <col min="5631" max="5631" width="6.28515625" style="4" customWidth="1"/>
    <col min="5632" max="5632" width="23.5703125" style="4" customWidth="1"/>
    <col min="5633" max="5633" width="5.7109375" style="4" customWidth="1"/>
    <col min="5634" max="5634" width="13.85546875" style="4" customWidth="1"/>
    <col min="5635" max="5635" width="16.5703125" style="4" customWidth="1"/>
    <col min="5636" max="5636" width="13.85546875" style="4" customWidth="1"/>
    <col min="5637" max="5637" width="10.42578125" style="4" customWidth="1"/>
    <col min="5638" max="5638" width="10.5703125" style="4" customWidth="1"/>
    <col min="5639" max="5639" width="9.28515625" style="4" customWidth="1"/>
    <col min="5640" max="5640" width="5.5703125" style="4" customWidth="1"/>
    <col min="5641" max="5641" width="8.5703125" style="4" customWidth="1"/>
    <col min="5642" max="5642" width="10.85546875" style="4" customWidth="1"/>
    <col min="5643" max="5643" width="6" style="4" customWidth="1"/>
    <col min="5644" max="5644" width="7" style="4" customWidth="1"/>
    <col min="5645" max="5645" width="9.28515625" style="4" customWidth="1"/>
    <col min="5646" max="5646" width="5.42578125" style="4" customWidth="1"/>
    <col min="5647" max="5647" width="7.7109375" style="4" customWidth="1"/>
    <col min="5648" max="5648" width="8.42578125" style="4" customWidth="1"/>
    <col min="5649" max="5649" width="6.7109375" style="4" customWidth="1"/>
    <col min="5650" max="5650" width="8.140625" style="4" customWidth="1"/>
    <col min="5651" max="5651" width="8.28515625" style="4" customWidth="1"/>
    <col min="5652" max="5652" width="6.28515625" style="4" customWidth="1"/>
    <col min="5653" max="5653" width="7.5703125" style="4" customWidth="1"/>
    <col min="5654" max="5654" width="9.140625" style="4" customWidth="1"/>
    <col min="5655" max="5655" width="8.42578125" style="4" customWidth="1"/>
    <col min="5656" max="5656" width="7.7109375" style="4" customWidth="1"/>
    <col min="5657" max="5657" width="3.28515625" style="4" customWidth="1"/>
    <col min="5658" max="5658" width="2.5703125" style="4" customWidth="1"/>
    <col min="5659" max="5659" width="2.7109375" style="4" customWidth="1"/>
    <col min="5660" max="5660" width="2.5703125" style="4" customWidth="1"/>
    <col min="5661" max="5661" width="3.42578125" style="4" customWidth="1"/>
    <col min="5662" max="5662" width="3.140625" style="4" customWidth="1"/>
    <col min="5663" max="5663" width="3" style="4" customWidth="1"/>
    <col min="5664" max="5664" width="2.5703125" style="4" customWidth="1"/>
    <col min="5665" max="5665" width="3.42578125" style="4" customWidth="1"/>
    <col min="5666" max="5666" width="4" style="4" customWidth="1"/>
    <col min="5667" max="5667" width="2.5703125" style="4" customWidth="1"/>
    <col min="5668" max="5668" width="0" style="4" hidden="1" customWidth="1"/>
    <col min="5669" max="5669" width="3.28515625" style="4" customWidth="1"/>
    <col min="5670" max="5886" width="9.140625" style="4"/>
    <col min="5887" max="5887" width="6.28515625" style="4" customWidth="1"/>
    <col min="5888" max="5888" width="23.5703125" style="4" customWidth="1"/>
    <col min="5889" max="5889" width="5.7109375" style="4" customWidth="1"/>
    <col min="5890" max="5890" width="13.85546875" style="4" customWidth="1"/>
    <col min="5891" max="5891" width="16.5703125" style="4" customWidth="1"/>
    <col min="5892" max="5892" width="13.85546875" style="4" customWidth="1"/>
    <col min="5893" max="5893" width="10.42578125" style="4" customWidth="1"/>
    <col min="5894" max="5894" width="10.5703125" style="4" customWidth="1"/>
    <col min="5895" max="5895" width="9.28515625" style="4" customWidth="1"/>
    <col min="5896" max="5896" width="5.5703125" style="4" customWidth="1"/>
    <col min="5897" max="5897" width="8.5703125" style="4" customWidth="1"/>
    <col min="5898" max="5898" width="10.85546875" style="4" customWidth="1"/>
    <col min="5899" max="5899" width="6" style="4" customWidth="1"/>
    <col min="5900" max="5900" width="7" style="4" customWidth="1"/>
    <col min="5901" max="5901" width="9.28515625" style="4" customWidth="1"/>
    <col min="5902" max="5902" width="5.42578125" style="4" customWidth="1"/>
    <col min="5903" max="5903" width="7.7109375" style="4" customWidth="1"/>
    <col min="5904" max="5904" width="8.42578125" style="4" customWidth="1"/>
    <col min="5905" max="5905" width="6.7109375" style="4" customWidth="1"/>
    <col min="5906" max="5906" width="8.140625" style="4" customWidth="1"/>
    <col min="5907" max="5907" width="8.28515625" style="4" customWidth="1"/>
    <col min="5908" max="5908" width="6.28515625" style="4" customWidth="1"/>
    <col min="5909" max="5909" width="7.5703125" style="4" customWidth="1"/>
    <col min="5910" max="5910" width="9.140625" style="4" customWidth="1"/>
    <col min="5911" max="5911" width="8.42578125" style="4" customWidth="1"/>
    <col min="5912" max="5912" width="7.7109375" style="4" customWidth="1"/>
    <col min="5913" max="5913" width="3.28515625" style="4" customWidth="1"/>
    <col min="5914" max="5914" width="2.5703125" style="4" customWidth="1"/>
    <col min="5915" max="5915" width="2.7109375" style="4" customWidth="1"/>
    <col min="5916" max="5916" width="2.5703125" style="4" customWidth="1"/>
    <col min="5917" max="5917" width="3.42578125" style="4" customWidth="1"/>
    <col min="5918" max="5918" width="3.140625" style="4" customWidth="1"/>
    <col min="5919" max="5919" width="3" style="4" customWidth="1"/>
    <col min="5920" max="5920" width="2.5703125" style="4" customWidth="1"/>
    <col min="5921" max="5921" width="3.42578125" style="4" customWidth="1"/>
    <col min="5922" max="5922" width="4" style="4" customWidth="1"/>
    <col min="5923" max="5923" width="2.5703125" style="4" customWidth="1"/>
    <col min="5924" max="5924" width="0" style="4" hidden="1" customWidth="1"/>
    <col min="5925" max="5925" width="3.28515625" style="4" customWidth="1"/>
    <col min="5926" max="6142" width="9.140625" style="4"/>
    <col min="6143" max="6143" width="6.28515625" style="4" customWidth="1"/>
    <col min="6144" max="6144" width="23.5703125" style="4" customWidth="1"/>
    <col min="6145" max="6145" width="5.7109375" style="4" customWidth="1"/>
    <col min="6146" max="6146" width="13.85546875" style="4" customWidth="1"/>
    <col min="6147" max="6147" width="16.5703125" style="4" customWidth="1"/>
    <col min="6148" max="6148" width="13.85546875" style="4" customWidth="1"/>
    <col min="6149" max="6149" width="10.42578125" style="4" customWidth="1"/>
    <col min="6150" max="6150" width="10.5703125" style="4" customWidth="1"/>
    <col min="6151" max="6151" width="9.28515625" style="4" customWidth="1"/>
    <col min="6152" max="6152" width="5.5703125" style="4" customWidth="1"/>
    <col min="6153" max="6153" width="8.5703125" style="4" customWidth="1"/>
    <col min="6154" max="6154" width="10.85546875" style="4" customWidth="1"/>
    <col min="6155" max="6155" width="6" style="4" customWidth="1"/>
    <col min="6156" max="6156" width="7" style="4" customWidth="1"/>
    <col min="6157" max="6157" width="9.28515625" style="4" customWidth="1"/>
    <col min="6158" max="6158" width="5.42578125" style="4" customWidth="1"/>
    <col min="6159" max="6159" width="7.7109375" style="4" customWidth="1"/>
    <col min="6160" max="6160" width="8.42578125" style="4" customWidth="1"/>
    <col min="6161" max="6161" width="6.7109375" style="4" customWidth="1"/>
    <col min="6162" max="6162" width="8.140625" style="4" customWidth="1"/>
    <col min="6163" max="6163" width="8.28515625" style="4" customWidth="1"/>
    <col min="6164" max="6164" width="6.28515625" style="4" customWidth="1"/>
    <col min="6165" max="6165" width="7.5703125" style="4" customWidth="1"/>
    <col min="6166" max="6166" width="9.140625" style="4" customWidth="1"/>
    <col min="6167" max="6167" width="8.42578125" style="4" customWidth="1"/>
    <col min="6168" max="6168" width="7.7109375" style="4" customWidth="1"/>
    <col min="6169" max="6169" width="3.28515625" style="4" customWidth="1"/>
    <col min="6170" max="6170" width="2.5703125" style="4" customWidth="1"/>
    <col min="6171" max="6171" width="2.7109375" style="4" customWidth="1"/>
    <col min="6172" max="6172" width="2.5703125" style="4" customWidth="1"/>
    <col min="6173" max="6173" width="3.42578125" style="4" customWidth="1"/>
    <col min="6174" max="6174" width="3.140625" style="4" customWidth="1"/>
    <col min="6175" max="6175" width="3" style="4" customWidth="1"/>
    <col min="6176" max="6176" width="2.5703125" style="4" customWidth="1"/>
    <col min="6177" max="6177" width="3.42578125" style="4" customWidth="1"/>
    <col min="6178" max="6178" width="4" style="4" customWidth="1"/>
    <col min="6179" max="6179" width="2.5703125" style="4" customWidth="1"/>
    <col min="6180" max="6180" width="0" style="4" hidden="1" customWidth="1"/>
    <col min="6181" max="6181" width="3.28515625" style="4" customWidth="1"/>
    <col min="6182" max="6398" width="9.140625" style="4"/>
    <col min="6399" max="6399" width="6.28515625" style="4" customWidth="1"/>
    <col min="6400" max="6400" width="23.5703125" style="4" customWidth="1"/>
    <col min="6401" max="6401" width="5.7109375" style="4" customWidth="1"/>
    <col min="6402" max="6402" width="13.85546875" style="4" customWidth="1"/>
    <col min="6403" max="6403" width="16.5703125" style="4" customWidth="1"/>
    <col min="6404" max="6404" width="13.85546875" style="4" customWidth="1"/>
    <col min="6405" max="6405" width="10.42578125" style="4" customWidth="1"/>
    <col min="6406" max="6406" width="10.5703125" style="4" customWidth="1"/>
    <col min="6407" max="6407" width="9.28515625" style="4" customWidth="1"/>
    <col min="6408" max="6408" width="5.5703125" style="4" customWidth="1"/>
    <col min="6409" max="6409" width="8.5703125" style="4" customWidth="1"/>
    <col min="6410" max="6410" width="10.85546875" style="4" customWidth="1"/>
    <col min="6411" max="6411" width="6" style="4" customWidth="1"/>
    <col min="6412" max="6412" width="7" style="4" customWidth="1"/>
    <col min="6413" max="6413" width="9.28515625" style="4" customWidth="1"/>
    <col min="6414" max="6414" width="5.42578125" style="4" customWidth="1"/>
    <col min="6415" max="6415" width="7.7109375" style="4" customWidth="1"/>
    <col min="6416" max="6416" width="8.42578125" style="4" customWidth="1"/>
    <col min="6417" max="6417" width="6.7109375" style="4" customWidth="1"/>
    <col min="6418" max="6418" width="8.140625" style="4" customWidth="1"/>
    <col min="6419" max="6419" width="8.28515625" style="4" customWidth="1"/>
    <col min="6420" max="6420" width="6.28515625" style="4" customWidth="1"/>
    <col min="6421" max="6421" width="7.5703125" style="4" customWidth="1"/>
    <col min="6422" max="6422" width="9.140625" style="4" customWidth="1"/>
    <col min="6423" max="6423" width="8.42578125" style="4" customWidth="1"/>
    <col min="6424" max="6424" width="7.7109375" style="4" customWidth="1"/>
    <col min="6425" max="6425" width="3.28515625" style="4" customWidth="1"/>
    <col min="6426" max="6426" width="2.5703125" style="4" customWidth="1"/>
    <col min="6427" max="6427" width="2.7109375" style="4" customWidth="1"/>
    <col min="6428" max="6428" width="2.5703125" style="4" customWidth="1"/>
    <col min="6429" max="6429" width="3.42578125" style="4" customWidth="1"/>
    <col min="6430" max="6430" width="3.140625" style="4" customWidth="1"/>
    <col min="6431" max="6431" width="3" style="4" customWidth="1"/>
    <col min="6432" max="6432" width="2.5703125" style="4" customWidth="1"/>
    <col min="6433" max="6433" width="3.42578125" style="4" customWidth="1"/>
    <col min="6434" max="6434" width="4" style="4" customWidth="1"/>
    <col min="6435" max="6435" width="2.5703125" style="4" customWidth="1"/>
    <col min="6436" max="6436" width="0" style="4" hidden="1" customWidth="1"/>
    <col min="6437" max="6437" width="3.28515625" style="4" customWidth="1"/>
    <col min="6438" max="6654" width="9.140625" style="4"/>
    <col min="6655" max="6655" width="6.28515625" style="4" customWidth="1"/>
    <col min="6656" max="6656" width="23.5703125" style="4" customWidth="1"/>
    <col min="6657" max="6657" width="5.7109375" style="4" customWidth="1"/>
    <col min="6658" max="6658" width="13.85546875" style="4" customWidth="1"/>
    <col min="6659" max="6659" width="16.5703125" style="4" customWidth="1"/>
    <col min="6660" max="6660" width="13.85546875" style="4" customWidth="1"/>
    <col min="6661" max="6661" width="10.42578125" style="4" customWidth="1"/>
    <col min="6662" max="6662" width="10.5703125" style="4" customWidth="1"/>
    <col min="6663" max="6663" width="9.28515625" style="4" customWidth="1"/>
    <col min="6664" max="6664" width="5.5703125" style="4" customWidth="1"/>
    <col min="6665" max="6665" width="8.5703125" style="4" customWidth="1"/>
    <col min="6666" max="6666" width="10.85546875" style="4" customWidth="1"/>
    <col min="6667" max="6667" width="6" style="4" customWidth="1"/>
    <col min="6668" max="6668" width="7" style="4" customWidth="1"/>
    <col min="6669" max="6669" width="9.28515625" style="4" customWidth="1"/>
    <col min="6670" max="6670" width="5.42578125" style="4" customWidth="1"/>
    <col min="6671" max="6671" width="7.7109375" style="4" customWidth="1"/>
    <col min="6672" max="6672" width="8.42578125" style="4" customWidth="1"/>
    <col min="6673" max="6673" width="6.7109375" style="4" customWidth="1"/>
    <col min="6674" max="6674" width="8.140625" style="4" customWidth="1"/>
    <col min="6675" max="6675" width="8.28515625" style="4" customWidth="1"/>
    <col min="6676" max="6676" width="6.28515625" style="4" customWidth="1"/>
    <col min="6677" max="6677" width="7.5703125" style="4" customWidth="1"/>
    <col min="6678" max="6678" width="9.140625" style="4" customWidth="1"/>
    <col min="6679" max="6679" width="8.42578125" style="4" customWidth="1"/>
    <col min="6680" max="6680" width="7.7109375" style="4" customWidth="1"/>
    <col min="6681" max="6681" width="3.28515625" style="4" customWidth="1"/>
    <col min="6682" max="6682" width="2.5703125" style="4" customWidth="1"/>
    <col min="6683" max="6683" width="2.7109375" style="4" customWidth="1"/>
    <col min="6684" max="6684" width="2.5703125" style="4" customWidth="1"/>
    <col min="6685" max="6685" width="3.42578125" style="4" customWidth="1"/>
    <col min="6686" max="6686" width="3.140625" style="4" customWidth="1"/>
    <col min="6687" max="6687" width="3" style="4" customWidth="1"/>
    <col min="6688" max="6688" width="2.5703125" style="4" customWidth="1"/>
    <col min="6689" max="6689" width="3.42578125" style="4" customWidth="1"/>
    <col min="6690" max="6690" width="4" style="4" customWidth="1"/>
    <col min="6691" max="6691" width="2.5703125" style="4" customWidth="1"/>
    <col min="6692" max="6692" width="0" style="4" hidden="1" customWidth="1"/>
    <col min="6693" max="6693" width="3.28515625" style="4" customWidth="1"/>
    <col min="6694" max="6910" width="9.140625" style="4"/>
    <col min="6911" max="6911" width="6.28515625" style="4" customWidth="1"/>
    <col min="6912" max="6912" width="23.5703125" style="4" customWidth="1"/>
    <col min="6913" max="6913" width="5.7109375" style="4" customWidth="1"/>
    <col min="6914" max="6914" width="13.85546875" style="4" customWidth="1"/>
    <col min="6915" max="6915" width="16.5703125" style="4" customWidth="1"/>
    <col min="6916" max="6916" width="13.85546875" style="4" customWidth="1"/>
    <col min="6917" max="6917" width="10.42578125" style="4" customWidth="1"/>
    <col min="6918" max="6918" width="10.5703125" style="4" customWidth="1"/>
    <col min="6919" max="6919" width="9.28515625" style="4" customWidth="1"/>
    <col min="6920" max="6920" width="5.5703125" style="4" customWidth="1"/>
    <col min="6921" max="6921" width="8.5703125" style="4" customWidth="1"/>
    <col min="6922" max="6922" width="10.85546875" style="4" customWidth="1"/>
    <col min="6923" max="6923" width="6" style="4" customWidth="1"/>
    <col min="6924" max="6924" width="7" style="4" customWidth="1"/>
    <col min="6925" max="6925" width="9.28515625" style="4" customWidth="1"/>
    <col min="6926" max="6926" width="5.42578125" style="4" customWidth="1"/>
    <col min="6927" max="6927" width="7.7109375" style="4" customWidth="1"/>
    <col min="6928" max="6928" width="8.42578125" style="4" customWidth="1"/>
    <col min="6929" max="6929" width="6.7109375" style="4" customWidth="1"/>
    <col min="6930" max="6930" width="8.140625" style="4" customWidth="1"/>
    <col min="6931" max="6931" width="8.28515625" style="4" customWidth="1"/>
    <col min="6932" max="6932" width="6.28515625" style="4" customWidth="1"/>
    <col min="6933" max="6933" width="7.5703125" style="4" customWidth="1"/>
    <col min="6934" max="6934" width="9.140625" style="4" customWidth="1"/>
    <col min="6935" max="6935" width="8.42578125" style="4" customWidth="1"/>
    <col min="6936" max="6936" width="7.7109375" style="4" customWidth="1"/>
    <col min="6937" max="6937" width="3.28515625" style="4" customWidth="1"/>
    <col min="6938" max="6938" width="2.5703125" style="4" customWidth="1"/>
    <col min="6939" max="6939" width="2.7109375" style="4" customWidth="1"/>
    <col min="6940" max="6940" width="2.5703125" style="4" customWidth="1"/>
    <col min="6941" max="6941" width="3.42578125" style="4" customWidth="1"/>
    <col min="6942" max="6942" width="3.140625" style="4" customWidth="1"/>
    <col min="6943" max="6943" width="3" style="4" customWidth="1"/>
    <col min="6944" max="6944" width="2.5703125" style="4" customWidth="1"/>
    <col min="6945" max="6945" width="3.42578125" style="4" customWidth="1"/>
    <col min="6946" max="6946" width="4" style="4" customWidth="1"/>
    <col min="6947" max="6947" width="2.5703125" style="4" customWidth="1"/>
    <col min="6948" max="6948" width="0" style="4" hidden="1" customWidth="1"/>
    <col min="6949" max="6949" width="3.28515625" style="4" customWidth="1"/>
    <col min="6950" max="7166" width="9.140625" style="4"/>
    <col min="7167" max="7167" width="6.28515625" style="4" customWidth="1"/>
    <col min="7168" max="7168" width="23.5703125" style="4" customWidth="1"/>
    <col min="7169" max="7169" width="5.7109375" style="4" customWidth="1"/>
    <col min="7170" max="7170" width="13.85546875" style="4" customWidth="1"/>
    <col min="7171" max="7171" width="16.5703125" style="4" customWidth="1"/>
    <col min="7172" max="7172" width="13.85546875" style="4" customWidth="1"/>
    <col min="7173" max="7173" width="10.42578125" style="4" customWidth="1"/>
    <col min="7174" max="7174" width="10.5703125" style="4" customWidth="1"/>
    <col min="7175" max="7175" width="9.28515625" style="4" customWidth="1"/>
    <col min="7176" max="7176" width="5.5703125" style="4" customWidth="1"/>
    <col min="7177" max="7177" width="8.5703125" style="4" customWidth="1"/>
    <col min="7178" max="7178" width="10.85546875" style="4" customWidth="1"/>
    <col min="7179" max="7179" width="6" style="4" customWidth="1"/>
    <col min="7180" max="7180" width="7" style="4" customWidth="1"/>
    <col min="7181" max="7181" width="9.28515625" style="4" customWidth="1"/>
    <col min="7182" max="7182" width="5.42578125" style="4" customWidth="1"/>
    <col min="7183" max="7183" width="7.7109375" style="4" customWidth="1"/>
    <col min="7184" max="7184" width="8.42578125" style="4" customWidth="1"/>
    <col min="7185" max="7185" width="6.7109375" style="4" customWidth="1"/>
    <col min="7186" max="7186" width="8.140625" style="4" customWidth="1"/>
    <col min="7187" max="7187" width="8.28515625" style="4" customWidth="1"/>
    <col min="7188" max="7188" width="6.28515625" style="4" customWidth="1"/>
    <col min="7189" max="7189" width="7.5703125" style="4" customWidth="1"/>
    <col min="7190" max="7190" width="9.140625" style="4" customWidth="1"/>
    <col min="7191" max="7191" width="8.42578125" style="4" customWidth="1"/>
    <col min="7192" max="7192" width="7.7109375" style="4" customWidth="1"/>
    <col min="7193" max="7193" width="3.28515625" style="4" customWidth="1"/>
    <col min="7194" max="7194" width="2.5703125" style="4" customWidth="1"/>
    <col min="7195" max="7195" width="2.7109375" style="4" customWidth="1"/>
    <col min="7196" max="7196" width="2.5703125" style="4" customWidth="1"/>
    <col min="7197" max="7197" width="3.42578125" style="4" customWidth="1"/>
    <col min="7198" max="7198" width="3.140625" style="4" customWidth="1"/>
    <col min="7199" max="7199" width="3" style="4" customWidth="1"/>
    <col min="7200" max="7200" width="2.5703125" style="4" customWidth="1"/>
    <col min="7201" max="7201" width="3.42578125" style="4" customWidth="1"/>
    <col min="7202" max="7202" width="4" style="4" customWidth="1"/>
    <col min="7203" max="7203" width="2.5703125" style="4" customWidth="1"/>
    <col min="7204" max="7204" width="0" style="4" hidden="1" customWidth="1"/>
    <col min="7205" max="7205" width="3.28515625" style="4" customWidth="1"/>
    <col min="7206" max="7422" width="9.140625" style="4"/>
    <col min="7423" max="7423" width="6.28515625" style="4" customWidth="1"/>
    <col min="7424" max="7424" width="23.5703125" style="4" customWidth="1"/>
    <col min="7425" max="7425" width="5.7109375" style="4" customWidth="1"/>
    <col min="7426" max="7426" width="13.85546875" style="4" customWidth="1"/>
    <col min="7427" max="7427" width="16.5703125" style="4" customWidth="1"/>
    <col min="7428" max="7428" width="13.85546875" style="4" customWidth="1"/>
    <col min="7429" max="7429" width="10.42578125" style="4" customWidth="1"/>
    <col min="7430" max="7430" width="10.5703125" style="4" customWidth="1"/>
    <col min="7431" max="7431" width="9.28515625" style="4" customWidth="1"/>
    <col min="7432" max="7432" width="5.5703125" style="4" customWidth="1"/>
    <col min="7433" max="7433" width="8.5703125" style="4" customWidth="1"/>
    <col min="7434" max="7434" width="10.85546875" style="4" customWidth="1"/>
    <col min="7435" max="7435" width="6" style="4" customWidth="1"/>
    <col min="7436" max="7436" width="7" style="4" customWidth="1"/>
    <col min="7437" max="7437" width="9.28515625" style="4" customWidth="1"/>
    <col min="7438" max="7438" width="5.42578125" style="4" customWidth="1"/>
    <col min="7439" max="7439" width="7.7109375" style="4" customWidth="1"/>
    <col min="7440" max="7440" width="8.42578125" style="4" customWidth="1"/>
    <col min="7441" max="7441" width="6.7109375" style="4" customWidth="1"/>
    <col min="7442" max="7442" width="8.140625" style="4" customWidth="1"/>
    <col min="7443" max="7443" width="8.28515625" style="4" customWidth="1"/>
    <col min="7444" max="7444" width="6.28515625" style="4" customWidth="1"/>
    <col min="7445" max="7445" width="7.5703125" style="4" customWidth="1"/>
    <col min="7446" max="7446" width="9.140625" style="4" customWidth="1"/>
    <col min="7447" max="7447" width="8.42578125" style="4" customWidth="1"/>
    <col min="7448" max="7448" width="7.7109375" style="4" customWidth="1"/>
    <col min="7449" max="7449" width="3.28515625" style="4" customWidth="1"/>
    <col min="7450" max="7450" width="2.5703125" style="4" customWidth="1"/>
    <col min="7451" max="7451" width="2.7109375" style="4" customWidth="1"/>
    <col min="7452" max="7452" width="2.5703125" style="4" customWidth="1"/>
    <col min="7453" max="7453" width="3.42578125" style="4" customWidth="1"/>
    <col min="7454" max="7454" width="3.140625" style="4" customWidth="1"/>
    <col min="7455" max="7455" width="3" style="4" customWidth="1"/>
    <col min="7456" max="7456" width="2.5703125" style="4" customWidth="1"/>
    <col min="7457" max="7457" width="3.42578125" style="4" customWidth="1"/>
    <col min="7458" max="7458" width="4" style="4" customWidth="1"/>
    <col min="7459" max="7459" width="2.5703125" style="4" customWidth="1"/>
    <col min="7460" max="7460" width="0" style="4" hidden="1" customWidth="1"/>
    <col min="7461" max="7461" width="3.28515625" style="4" customWidth="1"/>
    <col min="7462" max="7678" width="9.140625" style="4"/>
    <col min="7679" max="7679" width="6.28515625" style="4" customWidth="1"/>
    <col min="7680" max="7680" width="23.5703125" style="4" customWidth="1"/>
    <col min="7681" max="7681" width="5.7109375" style="4" customWidth="1"/>
    <col min="7682" max="7682" width="13.85546875" style="4" customWidth="1"/>
    <col min="7683" max="7683" width="16.5703125" style="4" customWidth="1"/>
    <col min="7684" max="7684" width="13.85546875" style="4" customWidth="1"/>
    <col min="7685" max="7685" width="10.42578125" style="4" customWidth="1"/>
    <col min="7686" max="7686" width="10.5703125" style="4" customWidth="1"/>
    <col min="7687" max="7687" width="9.28515625" style="4" customWidth="1"/>
    <col min="7688" max="7688" width="5.5703125" style="4" customWidth="1"/>
    <col min="7689" max="7689" width="8.5703125" style="4" customWidth="1"/>
    <col min="7690" max="7690" width="10.85546875" style="4" customWidth="1"/>
    <col min="7691" max="7691" width="6" style="4" customWidth="1"/>
    <col min="7692" max="7692" width="7" style="4" customWidth="1"/>
    <col min="7693" max="7693" width="9.28515625" style="4" customWidth="1"/>
    <col min="7694" max="7694" width="5.42578125" style="4" customWidth="1"/>
    <col min="7695" max="7695" width="7.7109375" style="4" customWidth="1"/>
    <col min="7696" max="7696" width="8.42578125" style="4" customWidth="1"/>
    <col min="7697" max="7697" width="6.7109375" style="4" customWidth="1"/>
    <col min="7698" max="7698" width="8.140625" style="4" customWidth="1"/>
    <col min="7699" max="7699" width="8.28515625" style="4" customWidth="1"/>
    <col min="7700" max="7700" width="6.28515625" style="4" customWidth="1"/>
    <col min="7701" max="7701" width="7.5703125" style="4" customWidth="1"/>
    <col min="7702" max="7702" width="9.140625" style="4" customWidth="1"/>
    <col min="7703" max="7703" width="8.42578125" style="4" customWidth="1"/>
    <col min="7704" max="7704" width="7.7109375" style="4" customWidth="1"/>
    <col min="7705" max="7705" width="3.28515625" style="4" customWidth="1"/>
    <col min="7706" max="7706" width="2.5703125" style="4" customWidth="1"/>
    <col min="7707" max="7707" width="2.7109375" style="4" customWidth="1"/>
    <col min="7708" max="7708" width="2.5703125" style="4" customWidth="1"/>
    <col min="7709" max="7709" width="3.42578125" style="4" customWidth="1"/>
    <col min="7710" max="7710" width="3.140625" style="4" customWidth="1"/>
    <col min="7711" max="7711" width="3" style="4" customWidth="1"/>
    <col min="7712" max="7712" width="2.5703125" style="4" customWidth="1"/>
    <col min="7713" max="7713" width="3.42578125" style="4" customWidth="1"/>
    <col min="7714" max="7714" width="4" style="4" customWidth="1"/>
    <col min="7715" max="7715" width="2.5703125" style="4" customWidth="1"/>
    <col min="7716" max="7716" width="0" style="4" hidden="1" customWidth="1"/>
    <col min="7717" max="7717" width="3.28515625" style="4" customWidth="1"/>
    <col min="7718" max="7934" width="9.140625" style="4"/>
    <col min="7935" max="7935" width="6.28515625" style="4" customWidth="1"/>
    <col min="7936" max="7936" width="23.5703125" style="4" customWidth="1"/>
    <col min="7937" max="7937" width="5.7109375" style="4" customWidth="1"/>
    <col min="7938" max="7938" width="13.85546875" style="4" customWidth="1"/>
    <col min="7939" max="7939" width="16.5703125" style="4" customWidth="1"/>
    <col min="7940" max="7940" width="13.85546875" style="4" customWidth="1"/>
    <col min="7941" max="7941" width="10.42578125" style="4" customWidth="1"/>
    <col min="7942" max="7942" width="10.5703125" style="4" customWidth="1"/>
    <col min="7943" max="7943" width="9.28515625" style="4" customWidth="1"/>
    <col min="7944" max="7944" width="5.5703125" style="4" customWidth="1"/>
    <col min="7945" max="7945" width="8.5703125" style="4" customWidth="1"/>
    <col min="7946" max="7946" width="10.85546875" style="4" customWidth="1"/>
    <col min="7947" max="7947" width="6" style="4" customWidth="1"/>
    <col min="7948" max="7948" width="7" style="4" customWidth="1"/>
    <col min="7949" max="7949" width="9.28515625" style="4" customWidth="1"/>
    <col min="7950" max="7950" width="5.42578125" style="4" customWidth="1"/>
    <col min="7951" max="7951" width="7.7109375" style="4" customWidth="1"/>
    <col min="7952" max="7952" width="8.42578125" style="4" customWidth="1"/>
    <col min="7953" max="7953" width="6.7109375" style="4" customWidth="1"/>
    <col min="7954" max="7954" width="8.140625" style="4" customWidth="1"/>
    <col min="7955" max="7955" width="8.28515625" style="4" customWidth="1"/>
    <col min="7956" max="7956" width="6.28515625" style="4" customWidth="1"/>
    <col min="7957" max="7957" width="7.5703125" style="4" customWidth="1"/>
    <col min="7958" max="7958" width="9.140625" style="4" customWidth="1"/>
    <col min="7959" max="7959" width="8.42578125" style="4" customWidth="1"/>
    <col min="7960" max="7960" width="7.7109375" style="4" customWidth="1"/>
    <col min="7961" max="7961" width="3.28515625" style="4" customWidth="1"/>
    <col min="7962" max="7962" width="2.5703125" style="4" customWidth="1"/>
    <col min="7963" max="7963" width="2.7109375" style="4" customWidth="1"/>
    <col min="7964" max="7964" width="2.5703125" style="4" customWidth="1"/>
    <col min="7965" max="7965" width="3.42578125" style="4" customWidth="1"/>
    <col min="7966" max="7966" width="3.140625" style="4" customWidth="1"/>
    <col min="7967" max="7967" width="3" style="4" customWidth="1"/>
    <col min="7968" max="7968" width="2.5703125" style="4" customWidth="1"/>
    <col min="7969" max="7969" width="3.42578125" style="4" customWidth="1"/>
    <col min="7970" max="7970" width="4" style="4" customWidth="1"/>
    <col min="7971" max="7971" width="2.5703125" style="4" customWidth="1"/>
    <col min="7972" max="7972" width="0" style="4" hidden="1" customWidth="1"/>
    <col min="7973" max="7973" width="3.28515625" style="4" customWidth="1"/>
    <col min="7974" max="8190" width="9.140625" style="4"/>
    <col min="8191" max="8191" width="6.28515625" style="4" customWidth="1"/>
    <col min="8192" max="8192" width="23.5703125" style="4" customWidth="1"/>
    <col min="8193" max="8193" width="5.7109375" style="4" customWidth="1"/>
    <col min="8194" max="8194" width="13.85546875" style="4" customWidth="1"/>
    <col min="8195" max="8195" width="16.5703125" style="4" customWidth="1"/>
    <col min="8196" max="8196" width="13.85546875" style="4" customWidth="1"/>
    <col min="8197" max="8197" width="10.42578125" style="4" customWidth="1"/>
    <col min="8198" max="8198" width="10.5703125" style="4" customWidth="1"/>
    <col min="8199" max="8199" width="9.28515625" style="4" customWidth="1"/>
    <col min="8200" max="8200" width="5.5703125" style="4" customWidth="1"/>
    <col min="8201" max="8201" width="8.5703125" style="4" customWidth="1"/>
    <col min="8202" max="8202" width="10.85546875" style="4" customWidth="1"/>
    <col min="8203" max="8203" width="6" style="4" customWidth="1"/>
    <col min="8204" max="8204" width="7" style="4" customWidth="1"/>
    <col min="8205" max="8205" width="9.28515625" style="4" customWidth="1"/>
    <col min="8206" max="8206" width="5.42578125" style="4" customWidth="1"/>
    <col min="8207" max="8207" width="7.7109375" style="4" customWidth="1"/>
    <col min="8208" max="8208" width="8.42578125" style="4" customWidth="1"/>
    <col min="8209" max="8209" width="6.7109375" style="4" customWidth="1"/>
    <col min="8210" max="8210" width="8.140625" style="4" customWidth="1"/>
    <col min="8211" max="8211" width="8.28515625" style="4" customWidth="1"/>
    <col min="8212" max="8212" width="6.28515625" style="4" customWidth="1"/>
    <col min="8213" max="8213" width="7.5703125" style="4" customWidth="1"/>
    <col min="8214" max="8214" width="9.140625" style="4" customWidth="1"/>
    <col min="8215" max="8215" width="8.42578125" style="4" customWidth="1"/>
    <col min="8216" max="8216" width="7.7109375" style="4" customWidth="1"/>
    <col min="8217" max="8217" width="3.28515625" style="4" customWidth="1"/>
    <col min="8218" max="8218" width="2.5703125" style="4" customWidth="1"/>
    <col min="8219" max="8219" width="2.7109375" style="4" customWidth="1"/>
    <col min="8220" max="8220" width="2.5703125" style="4" customWidth="1"/>
    <col min="8221" max="8221" width="3.42578125" style="4" customWidth="1"/>
    <col min="8222" max="8222" width="3.140625" style="4" customWidth="1"/>
    <col min="8223" max="8223" width="3" style="4" customWidth="1"/>
    <col min="8224" max="8224" width="2.5703125" style="4" customWidth="1"/>
    <col min="8225" max="8225" width="3.42578125" style="4" customWidth="1"/>
    <col min="8226" max="8226" width="4" style="4" customWidth="1"/>
    <col min="8227" max="8227" width="2.5703125" style="4" customWidth="1"/>
    <col min="8228" max="8228" width="0" style="4" hidden="1" customWidth="1"/>
    <col min="8229" max="8229" width="3.28515625" style="4" customWidth="1"/>
    <col min="8230" max="8446" width="9.140625" style="4"/>
    <col min="8447" max="8447" width="6.28515625" style="4" customWidth="1"/>
    <col min="8448" max="8448" width="23.5703125" style="4" customWidth="1"/>
    <col min="8449" max="8449" width="5.7109375" style="4" customWidth="1"/>
    <col min="8450" max="8450" width="13.85546875" style="4" customWidth="1"/>
    <col min="8451" max="8451" width="16.5703125" style="4" customWidth="1"/>
    <col min="8452" max="8452" width="13.85546875" style="4" customWidth="1"/>
    <col min="8453" max="8453" width="10.42578125" style="4" customWidth="1"/>
    <col min="8454" max="8454" width="10.5703125" style="4" customWidth="1"/>
    <col min="8455" max="8455" width="9.28515625" style="4" customWidth="1"/>
    <col min="8456" max="8456" width="5.5703125" style="4" customWidth="1"/>
    <col min="8457" max="8457" width="8.5703125" style="4" customWidth="1"/>
    <col min="8458" max="8458" width="10.85546875" style="4" customWidth="1"/>
    <col min="8459" max="8459" width="6" style="4" customWidth="1"/>
    <col min="8460" max="8460" width="7" style="4" customWidth="1"/>
    <col min="8461" max="8461" width="9.28515625" style="4" customWidth="1"/>
    <col min="8462" max="8462" width="5.42578125" style="4" customWidth="1"/>
    <col min="8463" max="8463" width="7.7109375" style="4" customWidth="1"/>
    <col min="8464" max="8464" width="8.42578125" style="4" customWidth="1"/>
    <col min="8465" max="8465" width="6.7109375" style="4" customWidth="1"/>
    <col min="8466" max="8466" width="8.140625" style="4" customWidth="1"/>
    <col min="8467" max="8467" width="8.28515625" style="4" customWidth="1"/>
    <col min="8468" max="8468" width="6.28515625" style="4" customWidth="1"/>
    <col min="8469" max="8469" width="7.5703125" style="4" customWidth="1"/>
    <col min="8470" max="8470" width="9.140625" style="4" customWidth="1"/>
    <col min="8471" max="8471" width="8.42578125" style="4" customWidth="1"/>
    <col min="8472" max="8472" width="7.7109375" style="4" customWidth="1"/>
    <col min="8473" max="8473" width="3.28515625" style="4" customWidth="1"/>
    <col min="8474" max="8474" width="2.5703125" style="4" customWidth="1"/>
    <col min="8475" max="8475" width="2.7109375" style="4" customWidth="1"/>
    <col min="8476" max="8476" width="2.5703125" style="4" customWidth="1"/>
    <col min="8477" max="8477" width="3.42578125" style="4" customWidth="1"/>
    <col min="8478" max="8478" width="3.140625" style="4" customWidth="1"/>
    <col min="8479" max="8479" width="3" style="4" customWidth="1"/>
    <col min="8480" max="8480" width="2.5703125" style="4" customWidth="1"/>
    <col min="8481" max="8481" width="3.42578125" style="4" customWidth="1"/>
    <col min="8482" max="8482" width="4" style="4" customWidth="1"/>
    <col min="8483" max="8483" width="2.5703125" style="4" customWidth="1"/>
    <col min="8484" max="8484" width="0" style="4" hidden="1" customWidth="1"/>
    <col min="8485" max="8485" width="3.28515625" style="4" customWidth="1"/>
    <col min="8486" max="8702" width="9.140625" style="4"/>
    <col min="8703" max="8703" width="6.28515625" style="4" customWidth="1"/>
    <col min="8704" max="8704" width="23.5703125" style="4" customWidth="1"/>
    <col min="8705" max="8705" width="5.7109375" style="4" customWidth="1"/>
    <col min="8706" max="8706" width="13.85546875" style="4" customWidth="1"/>
    <col min="8707" max="8707" width="16.5703125" style="4" customWidth="1"/>
    <col min="8708" max="8708" width="13.85546875" style="4" customWidth="1"/>
    <col min="8709" max="8709" width="10.42578125" style="4" customWidth="1"/>
    <col min="8710" max="8710" width="10.5703125" style="4" customWidth="1"/>
    <col min="8711" max="8711" width="9.28515625" style="4" customWidth="1"/>
    <col min="8712" max="8712" width="5.5703125" style="4" customWidth="1"/>
    <col min="8713" max="8713" width="8.5703125" style="4" customWidth="1"/>
    <col min="8714" max="8714" width="10.85546875" style="4" customWidth="1"/>
    <col min="8715" max="8715" width="6" style="4" customWidth="1"/>
    <col min="8716" max="8716" width="7" style="4" customWidth="1"/>
    <col min="8717" max="8717" width="9.28515625" style="4" customWidth="1"/>
    <col min="8718" max="8718" width="5.42578125" style="4" customWidth="1"/>
    <col min="8719" max="8719" width="7.7109375" style="4" customWidth="1"/>
    <col min="8720" max="8720" width="8.42578125" style="4" customWidth="1"/>
    <col min="8721" max="8721" width="6.7109375" style="4" customWidth="1"/>
    <col min="8722" max="8722" width="8.140625" style="4" customWidth="1"/>
    <col min="8723" max="8723" width="8.28515625" style="4" customWidth="1"/>
    <col min="8724" max="8724" width="6.28515625" style="4" customWidth="1"/>
    <col min="8725" max="8725" width="7.5703125" style="4" customWidth="1"/>
    <col min="8726" max="8726" width="9.140625" style="4" customWidth="1"/>
    <col min="8727" max="8727" width="8.42578125" style="4" customWidth="1"/>
    <col min="8728" max="8728" width="7.7109375" style="4" customWidth="1"/>
    <col min="8729" max="8729" width="3.28515625" style="4" customWidth="1"/>
    <col min="8730" max="8730" width="2.5703125" style="4" customWidth="1"/>
    <col min="8731" max="8731" width="2.7109375" style="4" customWidth="1"/>
    <col min="8732" max="8732" width="2.5703125" style="4" customWidth="1"/>
    <col min="8733" max="8733" width="3.42578125" style="4" customWidth="1"/>
    <col min="8734" max="8734" width="3.140625" style="4" customWidth="1"/>
    <col min="8735" max="8735" width="3" style="4" customWidth="1"/>
    <col min="8736" max="8736" width="2.5703125" style="4" customWidth="1"/>
    <col min="8737" max="8737" width="3.42578125" style="4" customWidth="1"/>
    <col min="8738" max="8738" width="4" style="4" customWidth="1"/>
    <col min="8739" max="8739" width="2.5703125" style="4" customWidth="1"/>
    <col min="8740" max="8740" width="0" style="4" hidden="1" customWidth="1"/>
    <col min="8741" max="8741" width="3.28515625" style="4" customWidth="1"/>
    <col min="8742" max="8958" width="9.140625" style="4"/>
    <col min="8959" max="8959" width="6.28515625" style="4" customWidth="1"/>
    <col min="8960" max="8960" width="23.5703125" style="4" customWidth="1"/>
    <col min="8961" max="8961" width="5.7109375" style="4" customWidth="1"/>
    <col min="8962" max="8962" width="13.85546875" style="4" customWidth="1"/>
    <col min="8963" max="8963" width="16.5703125" style="4" customWidth="1"/>
    <col min="8964" max="8964" width="13.85546875" style="4" customWidth="1"/>
    <col min="8965" max="8965" width="10.42578125" style="4" customWidth="1"/>
    <col min="8966" max="8966" width="10.5703125" style="4" customWidth="1"/>
    <col min="8967" max="8967" width="9.28515625" style="4" customWidth="1"/>
    <col min="8968" max="8968" width="5.5703125" style="4" customWidth="1"/>
    <col min="8969" max="8969" width="8.5703125" style="4" customWidth="1"/>
    <col min="8970" max="8970" width="10.85546875" style="4" customWidth="1"/>
    <col min="8971" max="8971" width="6" style="4" customWidth="1"/>
    <col min="8972" max="8972" width="7" style="4" customWidth="1"/>
    <col min="8973" max="8973" width="9.28515625" style="4" customWidth="1"/>
    <col min="8974" max="8974" width="5.42578125" style="4" customWidth="1"/>
    <col min="8975" max="8975" width="7.7109375" style="4" customWidth="1"/>
    <col min="8976" max="8976" width="8.42578125" style="4" customWidth="1"/>
    <col min="8977" max="8977" width="6.7109375" style="4" customWidth="1"/>
    <col min="8978" max="8978" width="8.140625" style="4" customWidth="1"/>
    <col min="8979" max="8979" width="8.28515625" style="4" customWidth="1"/>
    <col min="8980" max="8980" width="6.28515625" style="4" customWidth="1"/>
    <col min="8981" max="8981" width="7.5703125" style="4" customWidth="1"/>
    <col min="8982" max="8982" width="9.140625" style="4" customWidth="1"/>
    <col min="8983" max="8983" width="8.42578125" style="4" customWidth="1"/>
    <col min="8984" max="8984" width="7.7109375" style="4" customWidth="1"/>
    <col min="8985" max="8985" width="3.28515625" style="4" customWidth="1"/>
    <col min="8986" max="8986" width="2.5703125" style="4" customWidth="1"/>
    <col min="8987" max="8987" width="2.7109375" style="4" customWidth="1"/>
    <col min="8988" max="8988" width="2.5703125" style="4" customWidth="1"/>
    <col min="8989" max="8989" width="3.42578125" style="4" customWidth="1"/>
    <col min="8990" max="8990" width="3.140625" style="4" customWidth="1"/>
    <col min="8991" max="8991" width="3" style="4" customWidth="1"/>
    <col min="8992" max="8992" width="2.5703125" style="4" customWidth="1"/>
    <col min="8993" max="8993" width="3.42578125" style="4" customWidth="1"/>
    <col min="8994" max="8994" width="4" style="4" customWidth="1"/>
    <col min="8995" max="8995" width="2.5703125" style="4" customWidth="1"/>
    <col min="8996" max="8996" width="0" style="4" hidden="1" customWidth="1"/>
    <col min="8997" max="8997" width="3.28515625" style="4" customWidth="1"/>
    <col min="8998" max="9214" width="9.140625" style="4"/>
    <col min="9215" max="9215" width="6.28515625" style="4" customWidth="1"/>
    <col min="9216" max="9216" width="23.5703125" style="4" customWidth="1"/>
    <col min="9217" max="9217" width="5.7109375" style="4" customWidth="1"/>
    <col min="9218" max="9218" width="13.85546875" style="4" customWidth="1"/>
    <col min="9219" max="9219" width="16.5703125" style="4" customWidth="1"/>
    <col min="9220" max="9220" width="13.85546875" style="4" customWidth="1"/>
    <col min="9221" max="9221" width="10.42578125" style="4" customWidth="1"/>
    <col min="9222" max="9222" width="10.5703125" style="4" customWidth="1"/>
    <col min="9223" max="9223" width="9.28515625" style="4" customWidth="1"/>
    <col min="9224" max="9224" width="5.5703125" style="4" customWidth="1"/>
    <col min="9225" max="9225" width="8.5703125" style="4" customWidth="1"/>
    <col min="9226" max="9226" width="10.85546875" style="4" customWidth="1"/>
    <col min="9227" max="9227" width="6" style="4" customWidth="1"/>
    <col min="9228" max="9228" width="7" style="4" customWidth="1"/>
    <col min="9229" max="9229" width="9.28515625" style="4" customWidth="1"/>
    <col min="9230" max="9230" width="5.42578125" style="4" customWidth="1"/>
    <col min="9231" max="9231" width="7.7109375" style="4" customWidth="1"/>
    <col min="9232" max="9232" width="8.42578125" style="4" customWidth="1"/>
    <col min="9233" max="9233" width="6.7109375" style="4" customWidth="1"/>
    <col min="9234" max="9234" width="8.140625" style="4" customWidth="1"/>
    <col min="9235" max="9235" width="8.28515625" style="4" customWidth="1"/>
    <col min="9236" max="9236" width="6.28515625" style="4" customWidth="1"/>
    <col min="9237" max="9237" width="7.5703125" style="4" customWidth="1"/>
    <col min="9238" max="9238" width="9.140625" style="4" customWidth="1"/>
    <col min="9239" max="9239" width="8.42578125" style="4" customWidth="1"/>
    <col min="9240" max="9240" width="7.7109375" style="4" customWidth="1"/>
    <col min="9241" max="9241" width="3.28515625" style="4" customWidth="1"/>
    <col min="9242" max="9242" width="2.5703125" style="4" customWidth="1"/>
    <col min="9243" max="9243" width="2.7109375" style="4" customWidth="1"/>
    <col min="9244" max="9244" width="2.5703125" style="4" customWidth="1"/>
    <col min="9245" max="9245" width="3.42578125" style="4" customWidth="1"/>
    <col min="9246" max="9246" width="3.140625" style="4" customWidth="1"/>
    <col min="9247" max="9247" width="3" style="4" customWidth="1"/>
    <col min="9248" max="9248" width="2.5703125" style="4" customWidth="1"/>
    <col min="9249" max="9249" width="3.42578125" style="4" customWidth="1"/>
    <col min="9250" max="9250" width="4" style="4" customWidth="1"/>
    <col min="9251" max="9251" width="2.5703125" style="4" customWidth="1"/>
    <col min="9252" max="9252" width="0" style="4" hidden="1" customWidth="1"/>
    <col min="9253" max="9253" width="3.28515625" style="4" customWidth="1"/>
    <col min="9254" max="9470" width="9.140625" style="4"/>
    <col min="9471" max="9471" width="6.28515625" style="4" customWidth="1"/>
    <col min="9472" max="9472" width="23.5703125" style="4" customWidth="1"/>
    <col min="9473" max="9473" width="5.7109375" style="4" customWidth="1"/>
    <col min="9474" max="9474" width="13.85546875" style="4" customWidth="1"/>
    <col min="9475" max="9475" width="16.5703125" style="4" customWidth="1"/>
    <col min="9476" max="9476" width="13.85546875" style="4" customWidth="1"/>
    <col min="9477" max="9477" width="10.42578125" style="4" customWidth="1"/>
    <col min="9478" max="9478" width="10.5703125" style="4" customWidth="1"/>
    <col min="9479" max="9479" width="9.28515625" style="4" customWidth="1"/>
    <col min="9480" max="9480" width="5.5703125" style="4" customWidth="1"/>
    <col min="9481" max="9481" width="8.5703125" style="4" customWidth="1"/>
    <col min="9482" max="9482" width="10.85546875" style="4" customWidth="1"/>
    <col min="9483" max="9483" width="6" style="4" customWidth="1"/>
    <col min="9484" max="9484" width="7" style="4" customWidth="1"/>
    <col min="9485" max="9485" width="9.28515625" style="4" customWidth="1"/>
    <col min="9486" max="9486" width="5.42578125" style="4" customWidth="1"/>
    <col min="9487" max="9487" width="7.7109375" style="4" customWidth="1"/>
    <col min="9488" max="9488" width="8.42578125" style="4" customWidth="1"/>
    <col min="9489" max="9489" width="6.7109375" style="4" customWidth="1"/>
    <col min="9490" max="9490" width="8.140625" style="4" customWidth="1"/>
    <col min="9491" max="9491" width="8.28515625" style="4" customWidth="1"/>
    <col min="9492" max="9492" width="6.28515625" style="4" customWidth="1"/>
    <col min="9493" max="9493" width="7.5703125" style="4" customWidth="1"/>
    <col min="9494" max="9494" width="9.140625" style="4" customWidth="1"/>
    <col min="9495" max="9495" width="8.42578125" style="4" customWidth="1"/>
    <col min="9496" max="9496" width="7.7109375" style="4" customWidth="1"/>
    <col min="9497" max="9497" width="3.28515625" style="4" customWidth="1"/>
    <col min="9498" max="9498" width="2.5703125" style="4" customWidth="1"/>
    <col min="9499" max="9499" width="2.7109375" style="4" customWidth="1"/>
    <col min="9500" max="9500" width="2.5703125" style="4" customWidth="1"/>
    <col min="9501" max="9501" width="3.42578125" style="4" customWidth="1"/>
    <col min="9502" max="9502" width="3.140625" style="4" customWidth="1"/>
    <col min="9503" max="9503" width="3" style="4" customWidth="1"/>
    <col min="9504" max="9504" width="2.5703125" style="4" customWidth="1"/>
    <col min="9505" max="9505" width="3.42578125" style="4" customWidth="1"/>
    <col min="9506" max="9506" width="4" style="4" customWidth="1"/>
    <col min="9507" max="9507" width="2.5703125" style="4" customWidth="1"/>
    <col min="9508" max="9508" width="0" style="4" hidden="1" customWidth="1"/>
    <col min="9509" max="9509" width="3.28515625" style="4" customWidth="1"/>
    <col min="9510" max="9726" width="9.140625" style="4"/>
    <col min="9727" max="9727" width="6.28515625" style="4" customWidth="1"/>
    <col min="9728" max="9728" width="23.5703125" style="4" customWidth="1"/>
    <col min="9729" max="9729" width="5.7109375" style="4" customWidth="1"/>
    <col min="9730" max="9730" width="13.85546875" style="4" customWidth="1"/>
    <col min="9731" max="9731" width="16.5703125" style="4" customWidth="1"/>
    <col min="9732" max="9732" width="13.85546875" style="4" customWidth="1"/>
    <col min="9733" max="9733" width="10.42578125" style="4" customWidth="1"/>
    <col min="9734" max="9734" width="10.5703125" style="4" customWidth="1"/>
    <col min="9735" max="9735" width="9.28515625" style="4" customWidth="1"/>
    <col min="9736" max="9736" width="5.5703125" style="4" customWidth="1"/>
    <col min="9737" max="9737" width="8.5703125" style="4" customWidth="1"/>
    <col min="9738" max="9738" width="10.85546875" style="4" customWidth="1"/>
    <col min="9739" max="9739" width="6" style="4" customWidth="1"/>
    <col min="9740" max="9740" width="7" style="4" customWidth="1"/>
    <col min="9741" max="9741" width="9.28515625" style="4" customWidth="1"/>
    <col min="9742" max="9742" width="5.42578125" style="4" customWidth="1"/>
    <col min="9743" max="9743" width="7.7109375" style="4" customWidth="1"/>
    <col min="9744" max="9744" width="8.42578125" style="4" customWidth="1"/>
    <col min="9745" max="9745" width="6.7109375" style="4" customWidth="1"/>
    <col min="9746" max="9746" width="8.140625" style="4" customWidth="1"/>
    <col min="9747" max="9747" width="8.28515625" style="4" customWidth="1"/>
    <col min="9748" max="9748" width="6.28515625" style="4" customWidth="1"/>
    <col min="9749" max="9749" width="7.5703125" style="4" customWidth="1"/>
    <col min="9750" max="9750" width="9.140625" style="4" customWidth="1"/>
    <col min="9751" max="9751" width="8.42578125" style="4" customWidth="1"/>
    <col min="9752" max="9752" width="7.7109375" style="4" customWidth="1"/>
    <col min="9753" max="9753" width="3.28515625" style="4" customWidth="1"/>
    <col min="9754" max="9754" width="2.5703125" style="4" customWidth="1"/>
    <col min="9755" max="9755" width="2.7109375" style="4" customWidth="1"/>
    <col min="9756" max="9756" width="2.5703125" style="4" customWidth="1"/>
    <col min="9757" max="9757" width="3.42578125" style="4" customWidth="1"/>
    <col min="9758" max="9758" width="3.140625" style="4" customWidth="1"/>
    <col min="9759" max="9759" width="3" style="4" customWidth="1"/>
    <col min="9760" max="9760" width="2.5703125" style="4" customWidth="1"/>
    <col min="9761" max="9761" width="3.42578125" style="4" customWidth="1"/>
    <col min="9762" max="9762" width="4" style="4" customWidth="1"/>
    <col min="9763" max="9763" width="2.5703125" style="4" customWidth="1"/>
    <col min="9764" max="9764" width="0" style="4" hidden="1" customWidth="1"/>
    <col min="9765" max="9765" width="3.28515625" style="4" customWidth="1"/>
    <col min="9766" max="9982" width="9.140625" style="4"/>
    <col min="9983" max="9983" width="6.28515625" style="4" customWidth="1"/>
    <col min="9984" max="9984" width="23.5703125" style="4" customWidth="1"/>
    <col min="9985" max="9985" width="5.7109375" style="4" customWidth="1"/>
    <col min="9986" max="9986" width="13.85546875" style="4" customWidth="1"/>
    <col min="9987" max="9987" width="16.5703125" style="4" customWidth="1"/>
    <col min="9988" max="9988" width="13.85546875" style="4" customWidth="1"/>
    <col min="9989" max="9989" width="10.42578125" style="4" customWidth="1"/>
    <col min="9990" max="9990" width="10.5703125" style="4" customWidth="1"/>
    <col min="9991" max="9991" width="9.28515625" style="4" customWidth="1"/>
    <col min="9992" max="9992" width="5.5703125" style="4" customWidth="1"/>
    <col min="9993" max="9993" width="8.5703125" style="4" customWidth="1"/>
    <col min="9994" max="9994" width="10.85546875" style="4" customWidth="1"/>
    <col min="9995" max="9995" width="6" style="4" customWidth="1"/>
    <col min="9996" max="9996" width="7" style="4" customWidth="1"/>
    <col min="9997" max="9997" width="9.28515625" style="4" customWidth="1"/>
    <col min="9998" max="9998" width="5.42578125" style="4" customWidth="1"/>
    <col min="9999" max="9999" width="7.7109375" style="4" customWidth="1"/>
    <col min="10000" max="10000" width="8.42578125" style="4" customWidth="1"/>
    <col min="10001" max="10001" width="6.7109375" style="4" customWidth="1"/>
    <col min="10002" max="10002" width="8.140625" style="4" customWidth="1"/>
    <col min="10003" max="10003" width="8.28515625" style="4" customWidth="1"/>
    <col min="10004" max="10004" width="6.28515625" style="4" customWidth="1"/>
    <col min="10005" max="10005" width="7.5703125" style="4" customWidth="1"/>
    <col min="10006" max="10006" width="9.140625" style="4" customWidth="1"/>
    <col min="10007" max="10007" width="8.42578125" style="4" customWidth="1"/>
    <col min="10008" max="10008" width="7.7109375" style="4" customWidth="1"/>
    <col min="10009" max="10009" width="3.28515625" style="4" customWidth="1"/>
    <col min="10010" max="10010" width="2.5703125" style="4" customWidth="1"/>
    <col min="10011" max="10011" width="2.7109375" style="4" customWidth="1"/>
    <col min="10012" max="10012" width="2.5703125" style="4" customWidth="1"/>
    <col min="10013" max="10013" width="3.42578125" style="4" customWidth="1"/>
    <col min="10014" max="10014" width="3.140625" style="4" customWidth="1"/>
    <col min="10015" max="10015" width="3" style="4" customWidth="1"/>
    <col min="10016" max="10016" width="2.5703125" style="4" customWidth="1"/>
    <col min="10017" max="10017" width="3.42578125" style="4" customWidth="1"/>
    <col min="10018" max="10018" width="4" style="4" customWidth="1"/>
    <col min="10019" max="10019" width="2.5703125" style="4" customWidth="1"/>
    <col min="10020" max="10020" width="0" style="4" hidden="1" customWidth="1"/>
    <col min="10021" max="10021" width="3.28515625" style="4" customWidth="1"/>
    <col min="10022" max="10238" width="9.140625" style="4"/>
    <col min="10239" max="10239" width="6.28515625" style="4" customWidth="1"/>
    <col min="10240" max="10240" width="23.5703125" style="4" customWidth="1"/>
    <col min="10241" max="10241" width="5.7109375" style="4" customWidth="1"/>
    <col min="10242" max="10242" width="13.85546875" style="4" customWidth="1"/>
    <col min="10243" max="10243" width="16.5703125" style="4" customWidth="1"/>
    <col min="10244" max="10244" width="13.85546875" style="4" customWidth="1"/>
    <col min="10245" max="10245" width="10.42578125" style="4" customWidth="1"/>
    <col min="10246" max="10246" width="10.5703125" style="4" customWidth="1"/>
    <col min="10247" max="10247" width="9.28515625" style="4" customWidth="1"/>
    <col min="10248" max="10248" width="5.5703125" style="4" customWidth="1"/>
    <col min="10249" max="10249" width="8.5703125" style="4" customWidth="1"/>
    <col min="10250" max="10250" width="10.85546875" style="4" customWidth="1"/>
    <col min="10251" max="10251" width="6" style="4" customWidth="1"/>
    <col min="10252" max="10252" width="7" style="4" customWidth="1"/>
    <col min="10253" max="10253" width="9.28515625" style="4" customWidth="1"/>
    <col min="10254" max="10254" width="5.42578125" style="4" customWidth="1"/>
    <col min="10255" max="10255" width="7.7109375" style="4" customWidth="1"/>
    <col min="10256" max="10256" width="8.42578125" style="4" customWidth="1"/>
    <col min="10257" max="10257" width="6.7109375" style="4" customWidth="1"/>
    <col min="10258" max="10258" width="8.140625" style="4" customWidth="1"/>
    <col min="10259" max="10259" width="8.28515625" style="4" customWidth="1"/>
    <col min="10260" max="10260" width="6.28515625" style="4" customWidth="1"/>
    <col min="10261" max="10261" width="7.5703125" style="4" customWidth="1"/>
    <col min="10262" max="10262" width="9.140625" style="4" customWidth="1"/>
    <col min="10263" max="10263" width="8.42578125" style="4" customWidth="1"/>
    <col min="10264" max="10264" width="7.7109375" style="4" customWidth="1"/>
    <col min="10265" max="10265" width="3.28515625" style="4" customWidth="1"/>
    <col min="10266" max="10266" width="2.5703125" style="4" customWidth="1"/>
    <col min="10267" max="10267" width="2.7109375" style="4" customWidth="1"/>
    <col min="10268" max="10268" width="2.5703125" style="4" customWidth="1"/>
    <col min="10269" max="10269" width="3.42578125" style="4" customWidth="1"/>
    <col min="10270" max="10270" width="3.140625" style="4" customWidth="1"/>
    <col min="10271" max="10271" width="3" style="4" customWidth="1"/>
    <col min="10272" max="10272" width="2.5703125" style="4" customWidth="1"/>
    <col min="10273" max="10273" width="3.42578125" style="4" customWidth="1"/>
    <col min="10274" max="10274" width="4" style="4" customWidth="1"/>
    <col min="10275" max="10275" width="2.5703125" style="4" customWidth="1"/>
    <col min="10276" max="10276" width="0" style="4" hidden="1" customWidth="1"/>
    <col min="10277" max="10277" width="3.28515625" style="4" customWidth="1"/>
    <col min="10278" max="10494" width="9.140625" style="4"/>
    <col min="10495" max="10495" width="6.28515625" style="4" customWidth="1"/>
    <col min="10496" max="10496" width="23.5703125" style="4" customWidth="1"/>
    <col min="10497" max="10497" width="5.7109375" style="4" customWidth="1"/>
    <col min="10498" max="10498" width="13.85546875" style="4" customWidth="1"/>
    <col min="10499" max="10499" width="16.5703125" style="4" customWidth="1"/>
    <col min="10500" max="10500" width="13.85546875" style="4" customWidth="1"/>
    <col min="10501" max="10501" width="10.42578125" style="4" customWidth="1"/>
    <col min="10502" max="10502" width="10.5703125" style="4" customWidth="1"/>
    <col min="10503" max="10503" width="9.28515625" style="4" customWidth="1"/>
    <col min="10504" max="10504" width="5.5703125" style="4" customWidth="1"/>
    <col min="10505" max="10505" width="8.5703125" style="4" customWidth="1"/>
    <col min="10506" max="10506" width="10.85546875" style="4" customWidth="1"/>
    <col min="10507" max="10507" width="6" style="4" customWidth="1"/>
    <col min="10508" max="10508" width="7" style="4" customWidth="1"/>
    <col min="10509" max="10509" width="9.28515625" style="4" customWidth="1"/>
    <col min="10510" max="10510" width="5.42578125" style="4" customWidth="1"/>
    <col min="10511" max="10511" width="7.7109375" style="4" customWidth="1"/>
    <col min="10512" max="10512" width="8.42578125" style="4" customWidth="1"/>
    <col min="10513" max="10513" width="6.7109375" style="4" customWidth="1"/>
    <col min="10514" max="10514" width="8.140625" style="4" customWidth="1"/>
    <col min="10515" max="10515" width="8.28515625" style="4" customWidth="1"/>
    <col min="10516" max="10516" width="6.28515625" style="4" customWidth="1"/>
    <col min="10517" max="10517" width="7.5703125" style="4" customWidth="1"/>
    <col min="10518" max="10518" width="9.140625" style="4" customWidth="1"/>
    <col min="10519" max="10519" width="8.42578125" style="4" customWidth="1"/>
    <col min="10520" max="10520" width="7.7109375" style="4" customWidth="1"/>
    <col min="10521" max="10521" width="3.28515625" style="4" customWidth="1"/>
    <col min="10522" max="10522" width="2.5703125" style="4" customWidth="1"/>
    <col min="10523" max="10523" width="2.7109375" style="4" customWidth="1"/>
    <col min="10524" max="10524" width="2.5703125" style="4" customWidth="1"/>
    <col min="10525" max="10525" width="3.42578125" style="4" customWidth="1"/>
    <col min="10526" max="10526" width="3.140625" style="4" customWidth="1"/>
    <col min="10527" max="10527" width="3" style="4" customWidth="1"/>
    <col min="10528" max="10528" width="2.5703125" style="4" customWidth="1"/>
    <col min="10529" max="10529" width="3.42578125" style="4" customWidth="1"/>
    <col min="10530" max="10530" width="4" style="4" customWidth="1"/>
    <col min="10531" max="10531" width="2.5703125" style="4" customWidth="1"/>
    <col min="10532" max="10532" width="0" style="4" hidden="1" customWidth="1"/>
    <col min="10533" max="10533" width="3.28515625" style="4" customWidth="1"/>
    <col min="10534" max="10750" width="9.140625" style="4"/>
    <col min="10751" max="10751" width="6.28515625" style="4" customWidth="1"/>
    <col min="10752" max="10752" width="23.5703125" style="4" customWidth="1"/>
    <col min="10753" max="10753" width="5.7109375" style="4" customWidth="1"/>
    <col min="10754" max="10754" width="13.85546875" style="4" customWidth="1"/>
    <col min="10755" max="10755" width="16.5703125" style="4" customWidth="1"/>
    <col min="10756" max="10756" width="13.85546875" style="4" customWidth="1"/>
    <col min="10757" max="10757" width="10.42578125" style="4" customWidth="1"/>
    <col min="10758" max="10758" width="10.5703125" style="4" customWidth="1"/>
    <col min="10759" max="10759" width="9.28515625" style="4" customWidth="1"/>
    <col min="10760" max="10760" width="5.5703125" style="4" customWidth="1"/>
    <col min="10761" max="10761" width="8.5703125" style="4" customWidth="1"/>
    <col min="10762" max="10762" width="10.85546875" style="4" customWidth="1"/>
    <col min="10763" max="10763" width="6" style="4" customWidth="1"/>
    <col min="10764" max="10764" width="7" style="4" customWidth="1"/>
    <col min="10765" max="10765" width="9.28515625" style="4" customWidth="1"/>
    <col min="10766" max="10766" width="5.42578125" style="4" customWidth="1"/>
    <col min="10767" max="10767" width="7.7109375" style="4" customWidth="1"/>
    <col min="10768" max="10768" width="8.42578125" style="4" customWidth="1"/>
    <col min="10769" max="10769" width="6.7109375" style="4" customWidth="1"/>
    <col min="10770" max="10770" width="8.140625" style="4" customWidth="1"/>
    <col min="10771" max="10771" width="8.28515625" style="4" customWidth="1"/>
    <col min="10772" max="10772" width="6.28515625" style="4" customWidth="1"/>
    <col min="10773" max="10773" width="7.5703125" style="4" customWidth="1"/>
    <col min="10774" max="10774" width="9.140625" style="4" customWidth="1"/>
    <col min="10775" max="10775" width="8.42578125" style="4" customWidth="1"/>
    <col min="10776" max="10776" width="7.7109375" style="4" customWidth="1"/>
    <col min="10777" max="10777" width="3.28515625" style="4" customWidth="1"/>
    <col min="10778" max="10778" width="2.5703125" style="4" customWidth="1"/>
    <col min="10779" max="10779" width="2.7109375" style="4" customWidth="1"/>
    <col min="10780" max="10780" width="2.5703125" style="4" customWidth="1"/>
    <col min="10781" max="10781" width="3.42578125" style="4" customWidth="1"/>
    <col min="10782" max="10782" width="3.140625" style="4" customWidth="1"/>
    <col min="10783" max="10783" width="3" style="4" customWidth="1"/>
    <col min="10784" max="10784" width="2.5703125" style="4" customWidth="1"/>
    <col min="10785" max="10785" width="3.42578125" style="4" customWidth="1"/>
    <col min="10786" max="10786" width="4" style="4" customWidth="1"/>
    <col min="10787" max="10787" width="2.5703125" style="4" customWidth="1"/>
    <col min="10788" max="10788" width="0" style="4" hidden="1" customWidth="1"/>
    <col min="10789" max="10789" width="3.28515625" style="4" customWidth="1"/>
    <col min="10790" max="11006" width="9.140625" style="4"/>
    <col min="11007" max="11007" width="6.28515625" style="4" customWidth="1"/>
    <col min="11008" max="11008" width="23.5703125" style="4" customWidth="1"/>
    <col min="11009" max="11009" width="5.7109375" style="4" customWidth="1"/>
    <col min="11010" max="11010" width="13.85546875" style="4" customWidth="1"/>
    <col min="11011" max="11011" width="16.5703125" style="4" customWidth="1"/>
    <col min="11012" max="11012" width="13.85546875" style="4" customWidth="1"/>
    <col min="11013" max="11013" width="10.42578125" style="4" customWidth="1"/>
    <col min="11014" max="11014" width="10.5703125" style="4" customWidth="1"/>
    <col min="11015" max="11015" width="9.28515625" style="4" customWidth="1"/>
    <col min="11016" max="11016" width="5.5703125" style="4" customWidth="1"/>
    <col min="11017" max="11017" width="8.5703125" style="4" customWidth="1"/>
    <col min="11018" max="11018" width="10.85546875" style="4" customWidth="1"/>
    <col min="11019" max="11019" width="6" style="4" customWidth="1"/>
    <col min="11020" max="11020" width="7" style="4" customWidth="1"/>
    <col min="11021" max="11021" width="9.28515625" style="4" customWidth="1"/>
    <col min="11022" max="11022" width="5.42578125" style="4" customWidth="1"/>
    <col min="11023" max="11023" width="7.7109375" style="4" customWidth="1"/>
    <col min="11024" max="11024" width="8.42578125" style="4" customWidth="1"/>
    <col min="11025" max="11025" width="6.7109375" style="4" customWidth="1"/>
    <col min="11026" max="11026" width="8.140625" style="4" customWidth="1"/>
    <col min="11027" max="11027" width="8.28515625" style="4" customWidth="1"/>
    <col min="11028" max="11028" width="6.28515625" style="4" customWidth="1"/>
    <col min="11029" max="11029" width="7.5703125" style="4" customWidth="1"/>
    <col min="11030" max="11030" width="9.140625" style="4" customWidth="1"/>
    <col min="11031" max="11031" width="8.42578125" style="4" customWidth="1"/>
    <col min="11032" max="11032" width="7.7109375" style="4" customWidth="1"/>
    <col min="11033" max="11033" width="3.28515625" style="4" customWidth="1"/>
    <col min="11034" max="11034" width="2.5703125" style="4" customWidth="1"/>
    <col min="11035" max="11035" width="2.7109375" style="4" customWidth="1"/>
    <col min="11036" max="11036" width="2.5703125" style="4" customWidth="1"/>
    <col min="11037" max="11037" width="3.42578125" style="4" customWidth="1"/>
    <col min="11038" max="11038" width="3.140625" style="4" customWidth="1"/>
    <col min="11039" max="11039" width="3" style="4" customWidth="1"/>
    <col min="11040" max="11040" width="2.5703125" style="4" customWidth="1"/>
    <col min="11041" max="11041" width="3.42578125" style="4" customWidth="1"/>
    <col min="11042" max="11042" width="4" style="4" customWidth="1"/>
    <col min="11043" max="11043" width="2.5703125" style="4" customWidth="1"/>
    <col min="11044" max="11044" width="0" style="4" hidden="1" customWidth="1"/>
    <col min="11045" max="11045" width="3.28515625" style="4" customWidth="1"/>
    <col min="11046" max="11262" width="9.140625" style="4"/>
    <col min="11263" max="11263" width="6.28515625" style="4" customWidth="1"/>
    <col min="11264" max="11264" width="23.5703125" style="4" customWidth="1"/>
    <col min="11265" max="11265" width="5.7109375" style="4" customWidth="1"/>
    <col min="11266" max="11266" width="13.85546875" style="4" customWidth="1"/>
    <col min="11267" max="11267" width="16.5703125" style="4" customWidth="1"/>
    <col min="11268" max="11268" width="13.85546875" style="4" customWidth="1"/>
    <col min="11269" max="11269" width="10.42578125" style="4" customWidth="1"/>
    <col min="11270" max="11270" width="10.5703125" style="4" customWidth="1"/>
    <col min="11271" max="11271" width="9.28515625" style="4" customWidth="1"/>
    <col min="11272" max="11272" width="5.5703125" style="4" customWidth="1"/>
    <col min="11273" max="11273" width="8.5703125" style="4" customWidth="1"/>
    <col min="11274" max="11274" width="10.85546875" style="4" customWidth="1"/>
    <col min="11275" max="11275" width="6" style="4" customWidth="1"/>
    <col min="11276" max="11276" width="7" style="4" customWidth="1"/>
    <col min="11277" max="11277" width="9.28515625" style="4" customWidth="1"/>
    <col min="11278" max="11278" width="5.42578125" style="4" customWidth="1"/>
    <col min="11279" max="11279" width="7.7109375" style="4" customWidth="1"/>
    <col min="11280" max="11280" width="8.42578125" style="4" customWidth="1"/>
    <col min="11281" max="11281" width="6.7109375" style="4" customWidth="1"/>
    <col min="11282" max="11282" width="8.140625" style="4" customWidth="1"/>
    <col min="11283" max="11283" width="8.28515625" style="4" customWidth="1"/>
    <col min="11284" max="11284" width="6.28515625" style="4" customWidth="1"/>
    <col min="11285" max="11285" width="7.5703125" style="4" customWidth="1"/>
    <col min="11286" max="11286" width="9.140625" style="4" customWidth="1"/>
    <col min="11287" max="11287" width="8.42578125" style="4" customWidth="1"/>
    <col min="11288" max="11288" width="7.7109375" style="4" customWidth="1"/>
    <col min="11289" max="11289" width="3.28515625" style="4" customWidth="1"/>
    <col min="11290" max="11290" width="2.5703125" style="4" customWidth="1"/>
    <col min="11291" max="11291" width="2.7109375" style="4" customWidth="1"/>
    <col min="11292" max="11292" width="2.5703125" style="4" customWidth="1"/>
    <col min="11293" max="11293" width="3.42578125" style="4" customWidth="1"/>
    <col min="11294" max="11294" width="3.140625" style="4" customWidth="1"/>
    <col min="11295" max="11295" width="3" style="4" customWidth="1"/>
    <col min="11296" max="11296" width="2.5703125" style="4" customWidth="1"/>
    <col min="11297" max="11297" width="3.42578125" style="4" customWidth="1"/>
    <col min="11298" max="11298" width="4" style="4" customWidth="1"/>
    <col min="11299" max="11299" width="2.5703125" style="4" customWidth="1"/>
    <col min="11300" max="11300" width="0" style="4" hidden="1" customWidth="1"/>
    <col min="11301" max="11301" width="3.28515625" style="4" customWidth="1"/>
    <col min="11302" max="11518" width="9.140625" style="4"/>
    <col min="11519" max="11519" width="6.28515625" style="4" customWidth="1"/>
    <col min="11520" max="11520" width="23.5703125" style="4" customWidth="1"/>
    <col min="11521" max="11521" width="5.7109375" style="4" customWidth="1"/>
    <col min="11522" max="11522" width="13.85546875" style="4" customWidth="1"/>
    <col min="11523" max="11523" width="16.5703125" style="4" customWidth="1"/>
    <col min="11524" max="11524" width="13.85546875" style="4" customWidth="1"/>
    <col min="11525" max="11525" width="10.42578125" style="4" customWidth="1"/>
    <col min="11526" max="11526" width="10.5703125" style="4" customWidth="1"/>
    <col min="11527" max="11527" width="9.28515625" style="4" customWidth="1"/>
    <col min="11528" max="11528" width="5.5703125" style="4" customWidth="1"/>
    <col min="11529" max="11529" width="8.5703125" style="4" customWidth="1"/>
    <col min="11530" max="11530" width="10.85546875" style="4" customWidth="1"/>
    <col min="11531" max="11531" width="6" style="4" customWidth="1"/>
    <col min="11532" max="11532" width="7" style="4" customWidth="1"/>
    <col min="11533" max="11533" width="9.28515625" style="4" customWidth="1"/>
    <col min="11534" max="11534" width="5.42578125" style="4" customWidth="1"/>
    <col min="11535" max="11535" width="7.7109375" style="4" customWidth="1"/>
    <col min="11536" max="11536" width="8.42578125" style="4" customWidth="1"/>
    <col min="11537" max="11537" width="6.7109375" style="4" customWidth="1"/>
    <col min="11538" max="11538" width="8.140625" style="4" customWidth="1"/>
    <col min="11539" max="11539" width="8.28515625" style="4" customWidth="1"/>
    <col min="11540" max="11540" width="6.28515625" style="4" customWidth="1"/>
    <col min="11541" max="11541" width="7.5703125" style="4" customWidth="1"/>
    <col min="11542" max="11542" width="9.140625" style="4" customWidth="1"/>
    <col min="11543" max="11543" width="8.42578125" style="4" customWidth="1"/>
    <col min="11544" max="11544" width="7.7109375" style="4" customWidth="1"/>
    <col min="11545" max="11545" width="3.28515625" style="4" customWidth="1"/>
    <col min="11546" max="11546" width="2.5703125" style="4" customWidth="1"/>
    <col min="11547" max="11547" width="2.7109375" style="4" customWidth="1"/>
    <col min="11548" max="11548" width="2.5703125" style="4" customWidth="1"/>
    <col min="11549" max="11549" width="3.42578125" style="4" customWidth="1"/>
    <col min="11550" max="11550" width="3.140625" style="4" customWidth="1"/>
    <col min="11551" max="11551" width="3" style="4" customWidth="1"/>
    <col min="11552" max="11552" width="2.5703125" style="4" customWidth="1"/>
    <col min="11553" max="11553" width="3.42578125" style="4" customWidth="1"/>
    <col min="11554" max="11554" width="4" style="4" customWidth="1"/>
    <col min="11555" max="11555" width="2.5703125" style="4" customWidth="1"/>
    <col min="11556" max="11556" width="0" style="4" hidden="1" customWidth="1"/>
    <col min="11557" max="11557" width="3.28515625" style="4" customWidth="1"/>
    <col min="11558" max="11774" width="9.140625" style="4"/>
    <col min="11775" max="11775" width="6.28515625" style="4" customWidth="1"/>
    <col min="11776" max="11776" width="23.5703125" style="4" customWidth="1"/>
    <col min="11777" max="11777" width="5.7109375" style="4" customWidth="1"/>
    <col min="11778" max="11778" width="13.85546875" style="4" customWidth="1"/>
    <col min="11779" max="11779" width="16.5703125" style="4" customWidth="1"/>
    <col min="11780" max="11780" width="13.85546875" style="4" customWidth="1"/>
    <col min="11781" max="11781" width="10.42578125" style="4" customWidth="1"/>
    <col min="11782" max="11782" width="10.5703125" style="4" customWidth="1"/>
    <col min="11783" max="11783" width="9.28515625" style="4" customWidth="1"/>
    <col min="11784" max="11784" width="5.5703125" style="4" customWidth="1"/>
    <col min="11785" max="11785" width="8.5703125" style="4" customWidth="1"/>
    <col min="11786" max="11786" width="10.85546875" style="4" customWidth="1"/>
    <col min="11787" max="11787" width="6" style="4" customWidth="1"/>
    <col min="11788" max="11788" width="7" style="4" customWidth="1"/>
    <col min="11789" max="11789" width="9.28515625" style="4" customWidth="1"/>
    <col min="11790" max="11790" width="5.42578125" style="4" customWidth="1"/>
    <col min="11791" max="11791" width="7.7109375" style="4" customWidth="1"/>
    <col min="11792" max="11792" width="8.42578125" style="4" customWidth="1"/>
    <col min="11793" max="11793" width="6.7109375" style="4" customWidth="1"/>
    <col min="11794" max="11794" width="8.140625" style="4" customWidth="1"/>
    <col min="11795" max="11795" width="8.28515625" style="4" customWidth="1"/>
    <col min="11796" max="11796" width="6.28515625" style="4" customWidth="1"/>
    <col min="11797" max="11797" width="7.5703125" style="4" customWidth="1"/>
    <col min="11798" max="11798" width="9.140625" style="4" customWidth="1"/>
    <col min="11799" max="11799" width="8.42578125" style="4" customWidth="1"/>
    <col min="11800" max="11800" width="7.7109375" style="4" customWidth="1"/>
    <col min="11801" max="11801" width="3.28515625" style="4" customWidth="1"/>
    <col min="11802" max="11802" width="2.5703125" style="4" customWidth="1"/>
    <col min="11803" max="11803" width="2.7109375" style="4" customWidth="1"/>
    <col min="11804" max="11804" width="2.5703125" style="4" customWidth="1"/>
    <col min="11805" max="11805" width="3.42578125" style="4" customWidth="1"/>
    <col min="11806" max="11806" width="3.140625" style="4" customWidth="1"/>
    <col min="11807" max="11807" width="3" style="4" customWidth="1"/>
    <col min="11808" max="11808" width="2.5703125" style="4" customWidth="1"/>
    <col min="11809" max="11809" width="3.42578125" style="4" customWidth="1"/>
    <col min="11810" max="11810" width="4" style="4" customWidth="1"/>
    <col min="11811" max="11811" width="2.5703125" style="4" customWidth="1"/>
    <col min="11812" max="11812" width="0" style="4" hidden="1" customWidth="1"/>
    <col min="11813" max="11813" width="3.28515625" style="4" customWidth="1"/>
    <col min="11814" max="12030" width="9.140625" style="4"/>
    <col min="12031" max="12031" width="6.28515625" style="4" customWidth="1"/>
    <col min="12032" max="12032" width="23.5703125" style="4" customWidth="1"/>
    <col min="12033" max="12033" width="5.7109375" style="4" customWidth="1"/>
    <col min="12034" max="12034" width="13.85546875" style="4" customWidth="1"/>
    <col min="12035" max="12035" width="16.5703125" style="4" customWidth="1"/>
    <col min="12036" max="12036" width="13.85546875" style="4" customWidth="1"/>
    <col min="12037" max="12037" width="10.42578125" style="4" customWidth="1"/>
    <col min="12038" max="12038" width="10.5703125" style="4" customWidth="1"/>
    <col min="12039" max="12039" width="9.28515625" style="4" customWidth="1"/>
    <col min="12040" max="12040" width="5.5703125" style="4" customWidth="1"/>
    <col min="12041" max="12041" width="8.5703125" style="4" customWidth="1"/>
    <col min="12042" max="12042" width="10.85546875" style="4" customWidth="1"/>
    <col min="12043" max="12043" width="6" style="4" customWidth="1"/>
    <col min="12044" max="12044" width="7" style="4" customWidth="1"/>
    <col min="12045" max="12045" width="9.28515625" style="4" customWidth="1"/>
    <col min="12046" max="12046" width="5.42578125" style="4" customWidth="1"/>
    <col min="12047" max="12047" width="7.7109375" style="4" customWidth="1"/>
    <col min="12048" max="12048" width="8.42578125" style="4" customWidth="1"/>
    <col min="12049" max="12049" width="6.7109375" style="4" customWidth="1"/>
    <col min="12050" max="12050" width="8.140625" style="4" customWidth="1"/>
    <col min="12051" max="12051" width="8.28515625" style="4" customWidth="1"/>
    <col min="12052" max="12052" width="6.28515625" style="4" customWidth="1"/>
    <col min="12053" max="12053" width="7.5703125" style="4" customWidth="1"/>
    <col min="12054" max="12054" width="9.140625" style="4" customWidth="1"/>
    <col min="12055" max="12055" width="8.42578125" style="4" customWidth="1"/>
    <col min="12056" max="12056" width="7.7109375" style="4" customWidth="1"/>
    <col min="12057" max="12057" width="3.28515625" style="4" customWidth="1"/>
    <col min="12058" max="12058" width="2.5703125" style="4" customWidth="1"/>
    <col min="12059" max="12059" width="2.7109375" style="4" customWidth="1"/>
    <col min="12060" max="12060" width="2.5703125" style="4" customWidth="1"/>
    <col min="12061" max="12061" width="3.42578125" style="4" customWidth="1"/>
    <col min="12062" max="12062" width="3.140625" style="4" customWidth="1"/>
    <col min="12063" max="12063" width="3" style="4" customWidth="1"/>
    <col min="12064" max="12064" width="2.5703125" style="4" customWidth="1"/>
    <col min="12065" max="12065" width="3.42578125" style="4" customWidth="1"/>
    <col min="12066" max="12066" width="4" style="4" customWidth="1"/>
    <col min="12067" max="12067" width="2.5703125" style="4" customWidth="1"/>
    <col min="12068" max="12068" width="0" style="4" hidden="1" customWidth="1"/>
    <col min="12069" max="12069" width="3.28515625" style="4" customWidth="1"/>
    <col min="12070" max="12286" width="9.140625" style="4"/>
    <col min="12287" max="12287" width="6.28515625" style="4" customWidth="1"/>
    <col min="12288" max="12288" width="23.5703125" style="4" customWidth="1"/>
    <col min="12289" max="12289" width="5.7109375" style="4" customWidth="1"/>
    <col min="12290" max="12290" width="13.85546875" style="4" customWidth="1"/>
    <col min="12291" max="12291" width="16.5703125" style="4" customWidth="1"/>
    <col min="12292" max="12292" width="13.85546875" style="4" customWidth="1"/>
    <col min="12293" max="12293" width="10.42578125" style="4" customWidth="1"/>
    <col min="12294" max="12294" width="10.5703125" style="4" customWidth="1"/>
    <col min="12295" max="12295" width="9.28515625" style="4" customWidth="1"/>
    <col min="12296" max="12296" width="5.5703125" style="4" customWidth="1"/>
    <col min="12297" max="12297" width="8.5703125" style="4" customWidth="1"/>
    <col min="12298" max="12298" width="10.85546875" style="4" customWidth="1"/>
    <col min="12299" max="12299" width="6" style="4" customWidth="1"/>
    <col min="12300" max="12300" width="7" style="4" customWidth="1"/>
    <col min="12301" max="12301" width="9.28515625" style="4" customWidth="1"/>
    <col min="12302" max="12302" width="5.42578125" style="4" customWidth="1"/>
    <col min="12303" max="12303" width="7.7109375" style="4" customWidth="1"/>
    <col min="12304" max="12304" width="8.42578125" style="4" customWidth="1"/>
    <col min="12305" max="12305" width="6.7109375" style="4" customWidth="1"/>
    <col min="12306" max="12306" width="8.140625" style="4" customWidth="1"/>
    <col min="12307" max="12307" width="8.28515625" style="4" customWidth="1"/>
    <col min="12308" max="12308" width="6.28515625" style="4" customWidth="1"/>
    <col min="12309" max="12309" width="7.5703125" style="4" customWidth="1"/>
    <col min="12310" max="12310" width="9.140625" style="4" customWidth="1"/>
    <col min="12311" max="12311" width="8.42578125" style="4" customWidth="1"/>
    <col min="12312" max="12312" width="7.7109375" style="4" customWidth="1"/>
    <col min="12313" max="12313" width="3.28515625" style="4" customWidth="1"/>
    <col min="12314" max="12314" width="2.5703125" style="4" customWidth="1"/>
    <col min="12315" max="12315" width="2.7109375" style="4" customWidth="1"/>
    <col min="12316" max="12316" width="2.5703125" style="4" customWidth="1"/>
    <col min="12317" max="12317" width="3.42578125" style="4" customWidth="1"/>
    <col min="12318" max="12318" width="3.140625" style="4" customWidth="1"/>
    <col min="12319" max="12319" width="3" style="4" customWidth="1"/>
    <col min="12320" max="12320" width="2.5703125" style="4" customWidth="1"/>
    <col min="12321" max="12321" width="3.42578125" style="4" customWidth="1"/>
    <col min="12322" max="12322" width="4" style="4" customWidth="1"/>
    <col min="12323" max="12323" width="2.5703125" style="4" customWidth="1"/>
    <col min="12324" max="12324" width="0" style="4" hidden="1" customWidth="1"/>
    <col min="12325" max="12325" width="3.28515625" style="4" customWidth="1"/>
    <col min="12326" max="12542" width="9.140625" style="4"/>
    <col min="12543" max="12543" width="6.28515625" style="4" customWidth="1"/>
    <col min="12544" max="12544" width="23.5703125" style="4" customWidth="1"/>
    <col min="12545" max="12545" width="5.7109375" style="4" customWidth="1"/>
    <col min="12546" max="12546" width="13.85546875" style="4" customWidth="1"/>
    <col min="12547" max="12547" width="16.5703125" style="4" customWidth="1"/>
    <col min="12548" max="12548" width="13.85546875" style="4" customWidth="1"/>
    <col min="12549" max="12549" width="10.42578125" style="4" customWidth="1"/>
    <col min="12550" max="12550" width="10.5703125" style="4" customWidth="1"/>
    <col min="12551" max="12551" width="9.28515625" style="4" customWidth="1"/>
    <col min="12552" max="12552" width="5.5703125" style="4" customWidth="1"/>
    <col min="12553" max="12553" width="8.5703125" style="4" customWidth="1"/>
    <col min="12554" max="12554" width="10.85546875" style="4" customWidth="1"/>
    <col min="12555" max="12555" width="6" style="4" customWidth="1"/>
    <col min="12556" max="12556" width="7" style="4" customWidth="1"/>
    <col min="12557" max="12557" width="9.28515625" style="4" customWidth="1"/>
    <col min="12558" max="12558" width="5.42578125" style="4" customWidth="1"/>
    <col min="12559" max="12559" width="7.7109375" style="4" customWidth="1"/>
    <col min="12560" max="12560" width="8.42578125" style="4" customWidth="1"/>
    <col min="12561" max="12561" width="6.7109375" style="4" customWidth="1"/>
    <col min="12562" max="12562" width="8.140625" style="4" customWidth="1"/>
    <col min="12563" max="12563" width="8.28515625" style="4" customWidth="1"/>
    <col min="12564" max="12564" width="6.28515625" style="4" customWidth="1"/>
    <col min="12565" max="12565" width="7.5703125" style="4" customWidth="1"/>
    <col min="12566" max="12566" width="9.140625" style="4" customWidth="1"/>
    <col min="12567" max="12567" width="8.42578125" style="4" customWidth="1"/>
    <col min="12568" max="12568" width="7.7109375" style="4" customWidth="1"/>
    <col min="12569" max="12569" width="3.28515625" style="4" customWidth="1"/>
    <col min="12570" max="12570" width="2.5703125" style="4" customWidth="1"/>
    <col min="12571" max="12571" width="2.7109375" style="4" customWidth="1"/>
    <col min="12572" max="12572" width="2.5703125" style="4" customWidth="1"/>
    <col min="12573" max="12573" width="3.42578125" style="4" customWidth="1"/>
    <col min="12574" max="12574" width="3.140625" style="4" customWidth="1"/>
    <col min="12575" max="12575" width="3" style="4" customWidth="1"/>
    <col min="12576" max="12576" width="2.5703125" style="4" customWidth="1"/>
    <col min="12577" max="12577" width="3.42578125" style="4" customWidth="1"/>
    <col min="12578" max="12578" width="4" style="4" customWidth="1"/>
    <col min="12579" max="12579" width="2.5703125" style="4" customWidth="1"/>
    <col min="12580" max="12580" width="0" style="4" hidden="1" customWidth="1"/>
    <col min="12581" max="12581" width="3.28515625" style="4" customWidth="1"/>
    <col min="12582" max="12798" width="9.140625" style="4"/>
    <col min="12799" max="12799" width="6.28515625" style="4" customWidth="1"/>
    <col min="12800" max="12800" width="23.5703125" style="4" customWidth="1"/>
    <col min="12801" max="12801" width="5.7109375" style="4" customWidth="1"/>
    <col min="12802" max="12802" width="13.85546875" style="4" customWidth="1"/>
    <col min="12803" max="12803" width="16.5703125" style="4" customWidth="1"/>
    <col min="12804" max="12804" width="13.85546875" style="4" customWidth="1"/>
    <col min="12805" max="12805" width="10.42578125" style="4" customWidth="1"/>
    <col min="12806" max="12806" width="10.5703125" style="4" customWidth="1"/>
    <col min="12807" max="12807" width="9.28515625" style="4" customWidth="1"/>
    <col min="12808" max="12808" width="5.5703125" style="4" customWidth="1"/>
    <col min="12809" max="12809" width="8.5703125" style="4" customWidth="1"/>
    <col min="12810" max="12810" width="10.85546875" style="4" customWidth="1"/>
    <col min="12811" max="12811" width="6" style="4" customWidth="1"/>
    <col min="12812" max="12812" width="7" style="4" customWidth="1"/>
    <col min="12813" max="12813" width="9.28515625" style="4" customWidth="1"/>
    <col min="12814" max="12814" width="5.42578125" style="4" customWidth="1"/>
    <col min="12815" max="12815" width="7.7109375" style="4" customWidth="1"/>
    <col min="12816" max="12816" width="8.42578125" style="4" customWidth="1"/>
    <col min="12817" max="12817" width="6.7109375" style="4" customWidth="1"/>
    <col min="12818" max="12818" width="8.140625" style="4" customWidth="1"/>
    <col min="12819" max="12819" width="8.28515625" style="4" customWidth="1"/>
    <col min="12820" max="12820" width="6.28515625" style="4" customWidth="1"/>
    <col min="12821" max="12821" width="7.5703125" style="4" customWidth="1"/>
    <col min="12822" max="12822" width="9.140625" style="4" customWidth="1"/>
    <col min="12823" max="12823" width="8.42578125" style="4" customWidth="1"/>
    <col min="12824" max="12824" width="7.7109375" style="4" customWidth="1"/>
    <col min="12825" max="12825" width="3.28515625" style="4" customWidth="1"/>
    <col min="12826" max="12826" width="2.5703125" style="4" customWidth="1"/>
    <col min="12827" max="12827" width="2.7109375" style="4" customWidth="1"/>
    <col min="12828" max="12828" width="2.5703125" style="4" customWidth="1"/>
    <col min="12829" max="12829" width="3.42578125" style="4" customWidth="1"/>
    <col min="12830" max="12830" width="3.140625" style="4" customWidth="1"/>
    <col min="12831" max="12831" width="3" style="4" customWidth="1"/>
    <col min="12832" max="12832" width="2.5703125" style="4" customWidth="1"/>
    <col min="12833" max="12833" width="3.42578125" style="4" customWidth="1"/>
    <col min="12834" max="12834" width="4" style="4" customWidth="1"/>
    <col min="12835" max="12835" width="2.5703125" style="4" customWidth="1"/>
    <col min="12836" max="12836" width="0" style="4" hidden="1" customWidth="1"/>
    <col min="12837" max="12837" width="3.28515625" style="4" customWidth="1"/>
    <col min="12838" max="13054" width="9.140625" style="4"/>
    <col min="13055" max="13055" width="6.28515625" style="4" customWidth="1"/>
    <col min="13056" max="13056" width="23.5703125" style="4" customWidth="1"/>
    <col min="13057" max="13057" width="5.7109375" style="4" customWidth="1"/>
    <col min="13058" max="13058" width="13.85546875" style="4" customWidth="1"/>
    <col min="13059" max="13059" width="16.5703125" style="4" customWidth="1"/>
    <col min="13060" max="13060" width="13.85546875" style="4" customWidth="1"/>
    <col min="13061" max="13061" width="10.42578125" style="4" customWidth="1"/>
    <col min="13062" max="13062" width="10.5703125" style="4" customWidth="1"/>
    <col min="13063" max="13063" width="9.28515625" style="4" customWidth="1"/>
    <col min="13064" max="13064" width="5.5703125" style="4" customWidth="1"/>
    <col min="13065" max="13065" width="8.5703125" style="4" customWidth="1"/>
    <col min="13066" max="13066" width="10.85546875" style="4" customWidth="1"/>
    <col min="13067" max="13067" width="6" style="4" customWidth="1"/>
    <col min="13068" max="13068" width="7" style="4" customWidth="1"/>
    <col min="13069" max="13069" width="9.28515625" style="4" customWidth="1"/>
    <col min="13070" max="13070" width="5.42578125" style="4" customWidth="1"/>
    <col min="13071" max="13071" width="7.7109375" style="4" customWidth="1"/>
    <col min="13072" max="13072" width="8.42578125" style="4" customWidth="1"/>
    <col min="13073" max="13073" width="6.7109375" style="4" customWidth="1"/>
    <col min="13074" max="13074" width="8.140625" style="4" customWidth="1"/>
    <col min="13075" max="13075" width="8.28515625" style="4" customWidth="1"/>
    <col min="13076" max="13076" width="6.28515625" style="4" customWidth="1"/>
    <col min="13077" max="13077" width="7.5703125" style="4" customWidth="1"/>
    <col min="13078" max="13078" width="9.140625" style="4" customWidth="1"/>
    <col min="13079" max="13079" width="8.42578125" style="4" customWidth="1"/>
    <col min="13080" max="13080" width="7.7109375" style="4" customWidth="1"/>
    <col min="13081" max="13081" width="3.28515625" style="4" customWidth="1"/>
    <col min="13082" max="13082" width="2.5703125" style="4" customWidth="1"/>
    <col min="13083" max="13083" width="2.7109375" style="4" customWidth="1"/>
    <col min="13084" max="13084" width="2.5703125" style="4" customWidth="1"/>
    <col min="13085" max="13085" width="3.42578125" style="4" customWidth="1"/>
    <col min="13086" max="13086" width="3.140625" style="4" customWidth="1"/>
    <col min="13087" max="13087" width="3" style="4" customWidth="1"/>
    <col min="13088" max="13088" width="2.5703125" style="4" customWidth="1"/>
    <col min="13089" max="13089" width="3.42578125" style="4" customWidth="1"/>
    <col min="13090" max="13090" width="4" style="4" customWidth="1"/>
    <col min="13091" max="13091" width="2.5703125" style="4" customWidth="1"/>
    <col min="13092" max="13092" width="0" style="4" hidden="1" customWidth="1"/>
    <col min="13093" max="13093" width="3.28515625" style="4" customWidth="1"/>
    <col min="13094" max="13310" width="9.140625" style="4"/>
    <col min="13311" max="13311" width="6.28515625" style="4" customWidth="1"/>
    <col min="13312" max="13312" width="23.5703125" style="4" customWidth="1"/>
    <col min="13313" max="13313" width="5.7109375" style="4" customWidth="1"/>
    <col min="13314" max="13314" width="13.85546875" style="4" customWidth="1"/>
    <col min="13315" max="13315" width="16.5703125" style="4" customWidth="1"/>
    <col min="13316" max="13316" width="13.85546875" style="4" customWidth="1"/>
    <col min="13317" max="13317" width="10.42578125" style="4" customWidth="1"/>
    <col min="13318" max="13318" width="10.5703125" style="4" customWidth="1"/>
    <col min="13319" max="13319" width="9.28515625" style="4" customWidth="1"/>
    <col min="13320" max="13320" width="5.5703125" style="4" customWidth="1"/>
    <col min="13321" max="13321" width="8.5703125" style="4" customWidth="1"/>
    <col min="13322" max="13322" width="10.85546875" style="4" customWidth="1"/>
    <col min="13323" max="13323" width="6" style="4" customWidth="1"/>
    <col min="13324" max="13324" width="7" style="4" customWidth="1"/>
    <col min="13325" max="13325" width="9.28515625" style="4" customWidth="1"/>
    <col min="13326" max="13326" width="5.42578125" style="4" customWidth="1"/>
    <col min="13327" max="13327" width="7.7109375" style="4" customWidth="1"/>
    <col min="13328" max="13328" width="8.42578125" style="4" customWidth="1"/>
    <col min="13329" max="13329" width="6.7109375" style="4" customWidth="1"/>
    <col min="13330" max="13330" width="8.140625" style="4" customWidth="1"/>
    <col min="13331" max="13331" width="8.28515625" style="4" customWidth="1"/>
    <col min="13332" max="13332" width="6.28515625" style="4" customWidth="1"/>
    <col min="13333" max="13333" width="7.5703125" style="4" customWidth="1"/>
    <col min="13334" max="13334" width="9.140625" style="4" customWidth="1"/>
    <col min="13335" max="13335" width="8.42578125" style="4" customWidth="1"/>
    <col min="13336" max="13336" width="7.7109375" style="4" customWidth="1"/>
    <col min="13337" max="13337" width="3.28515625" style="4" customWidth="1"/>
    <col min="13338" max="13338" width="2.5703125" style="4" customWidth="1"/>
    <col min="13339" max="13339" width="2.7109375" style="4" customWidth="1"/>
    <col min="13340" max="13340" width="2.5703125" style="4" customWidth="1"/>
    <col min="13341" max="13341" width="3.42578125" style="4" customWidth="1"/>
    <col min="13342" max="13342" width="3.140625" style="4" customWidth="1"/>
    <col min="13343" max="13343" width="3" style="4" customWidth="1"/>
    <col min="13344" max="13344" width="2.5703125" style="4" customWidth="1"/>
    <col min="13345" max="13345" width="3.42578125" style="4" customWidth="1"/>
    <col min="13346" max="13346" width="4" style="4" customWidth="1"/>
    <col min="13347" max="13347" width="2.5703125" style="4" customWidth="1"/>
    <col min="13348" max="13348" width="0" style="4" hidden="1" customWidth="1"/>
    <col min="13349" max="13349" width="3.28515625" style="4" customWidth="1"/>
    <col min="13350" max="13566" width="9.140625" style="4"/>
    <col min="13567" max="13567" width="6.28515625" style="4" customWidth="1"/>
    <col min="13568" max="13568" width="23.5703125" style="4" customWidth="1"/>
    <col min="13569" max="13569" width="5.7109375" style="4" customWidth="1"/>
    <col min="13570" max="13570" width="13.85546875" style="4" customWidth="1"/>
    <col min="13571" max="13571" width="16.5703125" style="4" customWidth="1"/>
    <col min="13572" max="13572" width="13.85546875" style="4" customWidth="1"/>
    <col min="13573" max="13573" width="10.42578125" style="4" customWidth="1"/>
    <col min="13574" max="13574" width="10.5703125" style="4" customWidth="1"/>
    <col min="13575" max="13575" width="9.28515625" style="4" customWidth="1"/>
    <col min="13576" max="13576" width="5.5703125" style="4" customWidth="1"/>
    <col min="13577" max="13577" width="8.5703125" style="4" customWidth="1"/>
    <col min="13578" max="13578" width="10.85546875" style="4" customWidth="1"/>
    <col min="13579" max="13579" width="6" style="4" customWidth="1"/>
    <col min="13580" max="13580" width="7" style="4" customWidth="1"/>
    <col min="13581" max="13581" width="9.28515625" style="4" customWidth="1"/>
    <col min="13582" max="13582" width="5.42578125" style="4" customWidth="1"/>
    <col min="13583" max="13583" width="7.7109375" style="4" customWidth="1"/>
    <col min="13584" max="13584" width="8.42578125" style="4" customWidth="1"/>
    <col min="13585" max="13585" width="6.7109375" style="4" customWidth="1"/>
    <col min="13586" max="13586" width="8.140625" style="4" customWidth="1"/>
    <col min="13587" max="13587" width="8.28515625" style="4" customWidth="1"/>
    <col min="13588" max="13588" width="6.28515625" style="4" customWidth="1"/>
    <col min="13589" max="13589" width="7.5703125" style="4" customWidth="1"/>
    <col min="13590" max="13590" width="9.140625" style="4" customWidth="1"/>
    <col min="13591" max="13591" width="8.42578125" style="4" customWidth="1"/>
    <col min="13592" max="13592" width="7.7109375" style="4" customWidth="1"/>
    <col min="13593" max="13593" width="3.28515625" style="4" customWidth="1"/>
    <col min="13594" max="13594" width="2.5703125" style="4" customWidth="1"/>
    <col min="13595" max="13595" width="2.7109375" style="4" customWidth="1"/>
    <col min="13596" max="13596" width="2.5703125" style="4" customWidth="1"/>
    <col min="13597" max="13597" width="3.42578125" style="4" customWidth="1"/>
    <col min="13598" max="13598" width="3.140625" style="4" customWidth="1"/>
    <col min="13599" max="13599" width="3" style="4" customWidth="1"/>
    <col min="13600" max="13600" width="2.5703125" style="4" customWidth="1"/>
    <col min="13601" max="13601" width="3.42578125" style="4" customWidth="1"/>
    <col min="13602" max="13602" width="4" style="4" customWidth="1"/>
    <col min="13603" max="13603" width="2.5703125" style="4" customWidth="1"/>
    <col min="13604" max="13604" width="0" style="4" hidden="1" customWidth="1"/>
    <col min="13605" max="13605" width="3.28515625" style="4" customWidth="1"/>
    <col min="13606" max="13822" width="9.140625" style="4"/>
    <col min="13823" max="13823" width="6.28515625" style="4" customWidth="1"/>
    <col min="13824" max="13824" width="23.5703125" style="4" customWidth="1"/>
    <col min="13825" max="13825" width="5.7109375" style="4" customWidth="1"/>
    <col min="13826" max="13826" width="13.85546875" style="4" customWidth="1"/>
    <col min="13827" max="13827" width="16.5703125" style="4" customWidth="1"/>
    <col min="13828" max="13828" width="13.85546875" style="4" customWidth="1"/>
    <col min="13829" max="13829" width="10.42578125" style="4" customWidth="1"/>
    <col min="13830" max="13830" width="10.5703125" style="4" customWidth="1"/>
    <col min="13831" max="13831" width="9.28515625" style="4" customWidth="1"/>
    <col min="13832" max="13832" width="5.5703125" style="4" customWidth="1"/>
    <col min="13833" max="13833" width="8.5703125" style="4" customWidth="1"/>
    <col min="13834" max="13834" width="10.85546875" style="4" customWidth="1"/>
    <col min="13835" max="13835" width="6" style="4" customWidth="1"/>
    <col min="13836" max="13836" width="7" style="4" customWidth="1"/>
    <col min="13837" max="13837" width="9.28515625" style="4" customWidth="1"/>
    <col min="13838" max="13838" width="5.42578125" style="4" customWidth="1"/>
    <col min="13839" max="13839" width="7.7109375" style="4" customWidth="1"/>
    <col min="13840" max="13840" width="8.42578125" style="4" customWidth="1"/>
    <col min="13841" max="13841" width="6.7109375" style="4" customWidth="1"/>
    <col min="13842" max="13842" width="8.140625" style="4" customWidth="1"/>
    <col min="13843" max="13843" width="8.28515625" style="4" customWidth="1"/>
    <col min="13844" max="13844" width="6.28515625" style="4" customWidth="1"/>
    <col min="13845" max="13845" width="7.5703125" style="4" customWidth="1"/>
    <col min="13846" max="13846" width="9.140625" style="4" customWidth="1"/>
    <col min="13847" max="13847" width="8.42578125" style="4" customWidth="1"/>
    <col min="13848" max="13848" width="7.7109375" style="4" customWidth="1"/>
    <col min="13849" max="13849" width="3.28515625" style="4" customWidth="1"/>
    <col min="13850" max="13850" width="2.5703125" style="4" customWidth="1"/>
    <col min="13851" max="13851" width="2.7109375" style="4" customWidth="1"/>
    <col min="13852" max="13852" width="2.5703125" style="4" customWidth="1"/>
    <col min="13853" max="13853" width="3.42578125" style="4" customWidth="1"/>
    <col min="13854" max="13854" width="3.140625" style="4" customWidth="1"/>
    <col min="13855" max="13855" width="3" style="4" customWidth="1"/>
    <col min="13856" max="13856" width="2.5703125" style="4" customWidth="1"/>
    <col min="13857" max="13857" width="3.42578125" style="4" customWidth="1"/>
    <col min="13858" max="13858" width="4" style="4" customWidth="1"/>
    <col min="13859" max="13859" width="2.5703125" style="4" customWidth="1"/>
    <col min="13860" max="13860" width="0" style="4" hidden="1" customWidth="1"/>
    <col min="13861" max="13861" width="3.28515625" style="4" customWidth="1"/>
    <col min="13862" max="14078" width="9.140625" style="4"/>
    <col min="14079" max="14079" width="6.28515625" style="4" customWidth="1"/>
    <col min="14080" max="14080" width="23.5703125" style="4" customWidth="1"/>
    <col min="14081" max="14081" width="5.7109375" style="4" customWidth="1"/>
    <col min="14082" max="14082" width="13.85546875" style="4" customWidth="1"/>
    <col min="14083" max="14083" width="16.5703125" style="4" customWidth="1"/>
    <col min="14084" max="14084" width="13.85546875" style="4" customWidth="1"/>
    <col min="14085" max="14085" width="10.42578125" style="4" customWidth="1"/>
    <col min="14086" max="14086" width="10.5703125" style="4" customWidth="1"/>
    <col min="14087" max="14087" width="9.28515625" style="4" customWidth="1"/>
    <col min="14088" max="14088" width="5.5703125" style="4" customWidth="1"/>
    <col min="14089" max="14089" width="8.5703125" style="4" customWidth="1"/>
    <col min="14090" max="14090" width="10.85546875" style="4" customWidth="1"/>
    <col min="14091" max="14091" width="6" style="4" customWidth="1"/>
    <col min="14092" max="14092" width="7" style="4" customWidth="1"/>
    <col min="14093" max="14093" width="9.28515625" style="4" customWidth="1"/>
    <col min="14094" max="14094" width="5.42578125" style="4" customWidth="1"/>
    <col min="14095" max="14095" width="7.7109375" style="4" customWidth="1"/>
    <col min="14096" max="14096" width="8.42578125" style="4" customWidth="1"/>
    <col min="14097" max="14097" width="6.7109375" style="4" customWidth="1"/>
    <col min="14098" max="14098" width="8.140625" style="4" customWidth="1"/>
    <col min="14099" max="14099" width="8.28515625" style="4" customWidth="1"/>
    <col min="14100" max="14100" width="6.28515625" style="4" customWidth="1"/>
    <col min="14101" max="14101" width="7.5703125" style="4" customWidth="1"/>
    <col min="14102" max="14102" width="9.140625" style="4" customWidth="1"/>
    <col min="14103" max="14103" width="8.42578125" style="4" customWidth="1"/>
    <col min="14104" max="14104" width="7.7109375" style="4" customWidth="1"/>
    <col min="14105" max="14105" width="3.28515625" style="4" customWidth="1"/>
    <col min="14106" max="14106" width="2.5703125" style="4" customWidth="1"/>
    <col min="14107" max="14107" width="2.7109375" style="4" customWidth="1"/>
    <col min="14108" max="14108" width="2.5703125" style="4" customWidth="1"/>
    <col min="14109" max="14109" width="3.42578125" style="4" customWidth="1"/>
    <col min="14110" max="14110" width="3.140625" style="4" customWidth="1"/>
    <col min="14111" max="14111" width="3" style="4" customWidth="1"/>
    <col min="14112" max="14112" width="2.5703125" style="4" customWidth="1"/>
    <col min="14113" max="14113" width="3.42578125" style="4" customWidth="1"/>
    <col min="14114" max="14114" width="4" style="4" customWidth="1"/>
    <col min="14115" max="14115" width="2.5703125" style="4" customWidth="1"/>
    <col min="14116" max="14116" width="0" style="4" hidden="1" customWidth="1"/>
    <col min="14117" max="14117" width="3.28515625" style="4" customWidth="1"/>
    <col min="14118" max="14334" width="9.140625" style="4"/>
    <col min="14335" max="14335" width="6.28515625" style="4" customWidth="1"/>
    <col min="14336" max="14336" width="23.5703125" style="4" customWidth="1"/>
    <col min="14337" max="14337" width="5.7109375" style="4" customWidth="1"/>
    <col min="14338" max="14338" width="13.85546875" style="4" customWidth="1"/>
    <col min="14339" max="14339" width="16.5703125" style="4" customWidth="1"/>
    <col min="14340" max="14340" width="13.85546875" style="4" customWidth="1"/>
    <col min="14341" max="14341" width="10.42578125" style="4" customWidth="1"/>
    <col min="14342" max="14342" width="10.5703125" style="4" customWidth="1"/>
    <col min="14343" max="14343" width="9.28515625" style="4" customWidth="1"/>
    <col min="14344" max="14344" width="5.5703125" style="4" customWidth="1"/>
    <col min="14345" max="14345" width="8.5703125" style="4" customWidth="1"/>
    <col min="14346" max="14346" width="10.85546875" style="4" customWidth="1"/>
    <col min="14347" max="14347" width="6" style="4" customWidth="1"/>
    <col min="14348" max="14348" width="7" style="4" customWidth="1"/>
    <col min="14349" max="14349" width="9.28515625" style="4" customWidth="1"/>
    <col min="14350" max="14350" width="5.42578125" style="4" customWidth="1"/>
    <col min="14351" max="14351" width="7.7109375" style="4" customWidth="1"/>
    <col min="14352" max="14352" width="8.42578125" style="4" customWidth="1"/>
    <col min="14353" max="14353" width="6.7109375" style="4" customWidth="1"/>
    <col min="14354" max="14354" width="8.140625" style="4" customWidth="1"/>
    <col min="14355" max="14355" width="8.28515625" style="4" customWidth="1"/>
    <col min="14356" max="14356" width="6.28515625" style="4" customWidth="1"/>
    <col min="14357" max="14357" width="7.5703125" style="4" customWidth="1"/>
    <col min="14358" max="14358" width="9.140625" style="4" customWidth="1"/>
    <col min="14359" max="14359" width="8.42578125" style="4" customWidth="1"/>
    <col min="14360" max="14360" width="7.7109375" style="4" customWidth="1"/>
    <col min="14361" max="14361" width="3.28515625" style="4" customWidth="1"/>
    <col min="14362" max="14362" width="2.5703125" style="4" customWidth="1"/>
    <col min="14363" max="14363" width="2.7109375" style="4" customWidth="1"/>
    <col min="14364" max="14364" width="2.5703125" style="4" customWidth="1"/>
    <col min="14365" max="14365" width="3.42578125" style="4" customWidth="1"/>
    <col min="14366" max="14366" width="3.140625" style="4" customWidth="1"/>
    <col min="14367" max="14367" width="3" style="4" customWidth="1"/>
    <col min="14368" max="14368" width="2.5703125" style="4" customWidth="1"/>
    <col min="14369" max="14369" width="3.42578125" style="4" customWidth="1"/>
    <col min="14370" max="14370" width="4" style="4" customWidth="1"/>
    <col min="14371" max="14371" width="2.5703125" style="4" customWidth="1"/>
    <col min="14372" max="14372" width="0" style="4" hidden="1" customWidth="1"/>
    <col min="14373" max="14373" width="3.28515625" style="4" customWidth="1"/>
    <col min="14374" max="14590" width="9.140625" style="4"/>
    <col min="14591" max="14591" width="6.28515625" style="4" customWidth="1"/>
    <col min="14592" max="14592" width="23.5703125" style="4" customWidth="1"/>
    <col min="14593" max="14593" width="5.7109375" style="4" customWidth="1"/>
    <col min="14594" max="14594" width="13.85546875" style="4" customWidth="1"/>
    <col min="14595" max="14595" width="16.5703125" style="4" customWidth="1"/>
    <col min="14596" max="14596" width="13.85546875" style="4" customWidth="1"/>
    <col min="14597" max="14597" width="10.42578125" style="4" customWidth="1"/>
    <col min="14598" max="14598" width="10.5703125" style="4" customWidth="1"/>
    <col min="14599" max="14599" width="9.28515625" style="4" customWidth="1"/>
    <col min="14600" max="14600" width="5.5703125" style="4" customWidth="1"/>
    <col min="14601" max="14601" width="8.5703125" style="4" customWidth="1"/>
    <col min="14602" max="14602" width="10.85546875" style="4" customWidth="1"/>
    <col min="14603" max="14603" width="6" style="4" customWidth="1"/>
    <col min="14604" max="14604" width="7" style="4" customWidth="1"/>
    <col min="14605" max="14605" width="9.28515625" style="4" customWidth="1"/>
    <col min="14606" max="14606" width="5.42578125" style="4" customWidth="1"/>
    <col min="14607" max="14607" width="7.7109375" style="4" customWidth="1"/>
    <col min="14608" max="14608" width="8.42578125" style="4" customWidth="1"/>
    <col min="14609" max="14609" width="6.7109375" style="4" customWidth="1"/>
    <col min="14610" max="14610" width="8.140625" style="4" customWidth="1"/>
    <col min="14611" max="14611" width="8.28515625" style="4" customWidth="1"/>
    <col min="14612" max="14612" width="6.28515625" style="4" customWidth="1"/>
    <col min="14613" max="14613" width="7.5703125" style="4" customWidth="1"/>
    <col min="14614" max="14614" width="9.140625" style="4" customWidth="1"/>
    <col min="14615" max="14615" width="8.42578125" style="4" customWidth="1"/>
    <col min="14616" max="14616" width="7.7109375" style="4" customWidth="1"/>
    <col min="14617" max="14617" width="3.28515625" style="4" customWidth="1"/>
    <col min="14618" max="14618" width="2.5703125" style="4" customWidth="1"/>
    <col min="14619" max="14619" width="2.7109375" style="4" customWidth="1"/>
    <col min="14620" max="14620" width="2.5703125" style="4" customWidth="1"/>
    <col min="14621" max="14621" width="3.42578125" style="4" customWidth="1"/>
    <col min="14622" max="14622" width="3.140625" style="4" customWidth="1"/>
    <col min="14623" max="14623" width="3" style="4" customWidth="1"/>
    <col min="14624" max="14624" width="2.5703125" style="4" customWidth="1"/>
    <col min="14625" max="14625" width="3.42578125" style="4" customWidth="1"/>
    <col min="14626" max="14626" width="4" style="4" customWidth="1"/>
    <col min="14627" max="14627" width="2.5703125" style="4" customWidth="1"/>
    <col min="14628" max="14628" width="0" style="4" hidden="1" customWidth="1"/>
    <col min="14629" max="14629" width="3.28515625" style="4" customWidth="1"/>
    <col min="14630" max="14846" width="9.140625" style="4"/>
    <col min="14847" max="14847" width="6.28515625" style="4" customWidth="1"/>
    <col min="14848" max="14848" width="23.5703125" style="4" customWidth="1"/>
    <col min="14849" max="14849" width="5.7109375" style="4" customWidth="1"/>
    <col min="14850" max="14850" width="13.85546875" style="4" customWidth="1"/>
    <col min="14851" max="14851" width="16.5703125" style="4" customWidth="1"/>
    <col min="14852" max="14852" width="13.85546875" style="4" customWidth="1"/>
    <col min="14853" max="14853" width="10.42578125" style="4" customWidth="1"/>
    <col min="14854" max="14854" width="10.5703125" style="4" customWidth="1"/>
    <col min="14855" max="14855" width="9.28515625" style="4" customWidth="1"/>
    <col min="14856" max="14856" width="5.5703125" style="4" customWidth="1"/>
    <col min="14857" max="14857" width="8.5703125" style="4" customWidth="1"/>
    <col min="14858" max="14858" width="10.85546875" style="4" customWidth="1"/>
    <col min="14859" max="14859" width="6" style="4" customWidth="1"/>
    <col min="14860" max="14860" width="7" style="4" customWidth="1"/>
    <col min="14861" max="14861" width="9.28515625" style="4" customWidth="1"/>
    <col min="14862" max="14862" width="5.42578125" style="4" customWidth="1"/>
    <col min="14863" max="14863" width="7.7109375" style="4" customWidth="1"/>
    <col min="14864" max="14864" width="8.42578125" style="4" customWidth="1"/>
    <col min="14865" max="14865" width="6.7109375" style="4" customWidth="1"/>
    <col min="14866" max="14866" width="8.140625" style="4" customWidth="1"/>
    <col min="14867" max="14867" width="8.28515625" style="4" customWidth="1"/>
    <col min="14868" max="14868" width="6.28515625" style="4" customWidth="1"/>
    <col min="14869" max="14869" width="7.5703125" style="4" customWidth="1"/>
    <col min="14870" max="14870" width="9.140625" style="4" customWidth="1"/>
    <col min="14871" max="14871" width="8.42578125" style="4" customWidth="1"/>
    <col min="14872" max="14872" width="7.7109375" style="4" customWidth="1"/>
    <col min="14873" max="14873" width="3.28515625" style="4" customWidth="1"/>
    <col min="14874" max="14874" width="2.5703125" style="4" customWidth="1"/>
    <col min="14875" max="14875" width="2.7109375" style="4" customWidth="1"/>
    <col min="14876" max="14876" width="2.5703125" style="4" customWidth="1"/>
    <col min="14877" max="14877" width="3.42578125" style="4" customWidth="1"/>
    <col min="14878" max="14878" width="3.140625" style="4" customWidth="1"/>
    <col min="14879" max="14879" width="3" style="4" customWidth="1"/>
    <col min="14880" max="14880" width="2.5703125" style="4" customWidth="1"/>
    <col min="14881" max="14881" width="3.42578125" style="4" customWidth="1"/>
    <col min="14882" max="14882" width="4" style="4" customWidth="1"/>
    <col min="14883" max="14883" width="2.5703125" style="4" customWidth="1"/>
    <col min="14884" max="14884" width="0" style="4" hidden="1" customWidth="1"/>
    <col min="14885" max="14885" width="3.28515625" style="4" customWidth="1"/>
    <col min="14886" max="15102" width="9.140625" style="4"/>
    <col min="15103" max="15103" width="6.28515625" style="4" customWidth="1"/>
    <col min="15104" max="15104" width="23.5703125" style="4" customWidth="1"/>
    <col min="15105" max="15105" width="5.7109375" style="4" customWidth="1"/>
    <col min="15106" max="15106" width="13.85546875" style="4" customWidth="1"/>
    <col min="15107" max="15107" width="16.5703125" style="4" customWidth="1"/>
    <col min="15108" max="15108" width="13.85546875" style="4" customWidth="1"/>
    <col min="15109" max="15109" width="10.42578125" style="4" customWidth="1"/>
    <col min="15110" max="15110" width="10.5703125" style="4" customWidth="1"/>
    <col min="15111" max="15111" width="9.28515625" style="4" customWidth="1"/>
    <col min="15112" max="15112" width="5.5703125" style="4" customWidth="1"/>
    <col min="15113" max="15113" width="8.5703125" style="4" customWidth="1"/>
    <col min="15114" max="15114" width="10.85546875" style="4" customWidth="1"/>
    <col min="15115" max="15115" width="6" style="4" customWidth="1"/>
    <col min="15116" max="15116" width="7" style="4" customWidth="1"/>
    <col min="15117" max="15117" width="9.28515625" style="4" customWidth="1"/>
    <col min="15118" max="15118" width="5.42578125" style="4" customWidth="1"/>
    <col min="15119" max="15119" width="7.7109375" style="4" customWidth="1"/>
    <col min="15120" max="15120" width="8.42578125" style="4" customWidth="1"/>
    <col min="15121" max="15121" width="6.7109375" style="4" customWidth="1"/>
    <col min="15122" max="15122" width="8.140625" style="4" customWidth="1"/>
    <col min="15123" max="15123" width="8.28515625" style="4" customWidth="1"/>
    <col min="15124" max="15124" width="6.28515625" style="4" customWidth="1"/>
    <col min="15125" max="15125" width="7.5703125" style="4" customWidth="1"/>
    <col min="15126" max="15126" width="9.140625" style="4" customWidth="1"/>
    <col min="15127" max="15127" width="8.42578125" style="4" customWidth="1"/>
    <col min="15128" max="15128" width="7.7109375" style="4" customWidth="1"/>
    <col min="15129" max="15129" width="3.28515625" style="4" customWidth="1"/>
    <col min="15130" max="15130" width="2.5703125" style="4" customWidth="1"/>
    <col min="15131" max="15131" width="2.7109375" style="4" customWidth="1"/>
    <col min="15132" max="15132" width="2.5703125" style="4" customWidth="1"/>
    <col min="15133" max="15133" width="3.42578125" style="4" customWidth="1"/>
    <col min="15134" max="15134" width="3.140625" style="4" customWidth="1"/>
    <col min="15135" max="15135" width="3" style="4" customWidth="1"/>
    <col min="15136" max="15136" width="2.5703125" style="4" customWidth="1"/>
    <col min="15137" max="15137" width="3.42578125" style="4" customWidth="1"/>
    <col min="15138" max="15138" width="4" style="4" customWidth="1"/>
    <col min="15139" max="15139" width="2.5703125" style="4" customWidth="1"/>
    <col min="15140" max="15140" width="0" style="4" hidden="1" customWidth="1"/>
    <col min="15141" max="15141" width="3.28515625" style="4" customWidth="1"/>
    <col min="15142" max="15358" width="9.140625" style="4"/>
    <col min="15359" max="15359" width="6.28515625" style="4" customWidth="1"/>
    <col min="15360" max="15360" width="23.5703125" style="4" customWidth="1"/>
    <col min="15361" max="15361" width="5.7109375" style="4" customWidth="1"/>
    <col min="15362" max="15362" width="13.85546875" style="4" customWidth="1"/>
    <col min="15363" max="15363" width="16.5703125" style="4" customWidth="1"/>
    <col min="15364" max="15364" width="13.85546875" style="4" customWidth="1"/>
    <col min="15365" max="15365" width="10.42578125" style="4" customWidth="1"/>
    <col min="15366" max="15366" width="10.5703125" style="4" customWidth="1"/>
    <col min="15367" max="15367" width="9.28515625" style="4" customWidth="1"/>
    <col min="15368" max="15368" width="5.5703125" style="4" customWidth="1"/>
    <col min="15369" max="15369" width="8.5703125" style="4" customWidth="1"/>
    <col min="15370" max="15370" width="10.85546875" style="4" customWidth="1"/>
    <col min="15371" max="15371" width="6" style="4" customWidth="1"/>
    <col min="15372" max="15372" width="7" style="4" customWidth="1"/>
    <col min="15373" max="15373" width="9.28515625" style="4" customWidth="1"/>
    <col min="15374" max="15374" width="5.42578125" style="4" customWidth="1"/>
    <col min="15375" max="15375" width="7.7109375" style="4" customWidth="1"/>
    <col min="15376" max="15376" width="8.42578125" style="4" customWidth="1"/>
    <col min="15377" max="15377" width="6.7109375" style="4" customWidth="1"/>
    <col min="15378" max="15378" width="8.140625" style="4" customWidth="1"/>
    <col min="15379" max="15379" width="8.28515625" style="4" customWidth="1"/>
    <col min="15380" max="15380" width="6.28515625" style="4" customWidth="1"/>
    <col min="15381" max="15381" width="7.5703125" style="4" customWidth="1"/>
    <col min="15382" max="15382" width="9.140625" style="4" customWidth="1"/>
    <col min="15383" max="15383" width="8.42578125" style="4" customWidth="1"/>
    <col min="15384" max="15384" width="7.7109375" style="4" customWidth="1"/>
    <col min="15385" max="15385" width="3.28515625" style="4" customWidth="1"/>
    <col min="15386" max="15386" width="2.5703125" style="4" customWidth="1"/>
    <col min="15387" max="15387" width="2.7109375" style="4" customWidth="1"/>
    <col min="15388" max="15388" width="2.5703125" style="4" customWidth="1"/>
    <col min="15389" max="15389" width="3.42578125" style="4" customWidth="1"/>
    <col min="15390" max="15390" width="3.140625" style="4" customWidth="1"/>
    <col min="15391" max="15391" width="3" style="4" customWidth="1"/>
    <col min="15392" max="15392" width="2.5703125" style="4" customWidth="1"/>
    <col min="15393" max="15393" width="3.42578125" style="4" customWidth="1"/>
    <col min="15394" max="15394" width="4" style="4" customWidth="1"/>
    <col min="15395" max="15395" width="2.5703125" style="4" customWidth="1"/>
    <col min="15396" max="15396" width="0" style="4" hidden="1" customWidth="1"/>
    <col min="15397" max="15397" width="3.28515625" style="4" customWidth="1"/>
    <col min="15398" max="15614" width="9.140625" style="4"/>
    <col min="15615" max="15615" width="6.28515625" style="4" customWidth="1"/>
    <col min="15616" max="15616" width="23.5703125" style="4" customWidth="1"/>
    <col min="15617" max="15617" width="5.7109375" style="4" customWidth="1"/>
    <col min="15618" max="15618" width="13.85546875" style="4" customWidth="1"/>
    <col min="15619" max="15619" width="16.5703125" style="4" customWidth="1"/>
    <col min="15620" max="15620" width="13.85546875" style="4" customWidth="1"/>
    <col min="15621" max="15621" width="10.42578125" style="4" customWidth="1"/>
    <col min="15622" max="15622" width="10.5703125" style="4" customWidth="1"/>
    <col min="15623" max="15623" width="9.28515625" style="4" customWidth="1"/>
    <col min="15624" max="15624" width="5.5703125" style="4" customWidth="1"/>
    <col min="15625" max="15625" width="8.5703125" style="4" customWidth="1"/>
    <col min="15626" max="15626" width="10.85546875" style="4" customWidth="1"/>
    <col min="15627" max="15627" width="6" style="4" customWidth="1"/>
    <col min="15628" max="15628" width="7" style="4" customWidth="1"/>
    <col min="15629" max="15629" width="9.28515625" style="4" customWidth="1"/>
    <col min="15630" max="15630" width="5.42578125" style="4" customWidth="1"/>
    <col min="15631" max="15631" width="7.7109375" style="4" customWidth="1"/>
    <col min="15632" max="15632" width="8.42578125" style="4" customWidth="1"/>
    <col min="15633" max="15633" width="6.7109375" style="4" customWidth="1"/>
    <col min="15634" max="15634" width="8.140625" style="4" customWidth="1"/>
    <col min="15635" max="15635" width="8.28515625" style="4" customWidth="1"/>
    <col min="15636" max="15636" width="6.28515625" style="4" customWidth="1"/>
    <col min="15637" max="15637" width="7.5703125" style="4" customWidth="1"/>
    <col min="15638" max="15638" width="9.140625" style="4" customWidth="1"/>
    <col min="15639" max="15639" width="8.42578125" style="4" customWidth="1"/>
    <col min="15640" max="15640" width="7.7109375" style="4" customWidth="1"/>
    <col min="15641" max="15641" width="3.28515625" style="4" customWidth="1"/>
    <col min="15642" max="15642" width="2.5703125" style="4" customWidth="1"/>
    <col min="15643" max="15643" width="2.7109375" style="4" customWidth="1"/>
    <col min="15644" max="15644" width="2.5703125" style="4" customWidth="1"/>
    <col min="15645" max="15645" width="3.42578125" style="4" customWidth="1"/>
    <col min="15646" max="15646" width="3.140625" style="4" customWidth="1"/>
    <col min="15647" max="15647" width="3" style="4" customWidth="1"/>
    <col min="15648" max="15648" width="2.5703125" style="4" customWidth="1"/>
    <col min="15649" max="15649" width="3.42578125" style="4" customWidth="1"/>
    <col min="15650" max="15650" width="4" style="4" customWidth="1"/>
    <col min="15651" max="15651" width="2.5703125" style="4" customWidth="1"/>
    <col min="15652" max="15652" width="0" style="4" hidden="1" customWidth="1"/>
    <col min="15653" max="15653" width="3.28515625" style="4" customWidth="1"/>
    <col min="15654" max="15870" width="9.140625" style="4"/>
    <col min="15871" max="15871" width="6.28515625" style="4" customWidth="1"/>
    <col min="15872" max="15872" width="23.5703125" style="4" customWidth="1"/>
    <col min="15873" max="15873" width="5.7109375" style="4" customWidth="1"/>
    <col min="15874" max="15874" width="13.85546875" style="4" customWidth="1"/>
    <col min="15875" max="15875" width="16.5703125" style="4" customWidth="1"/>
    <col min="15876" max="15876" width="13.85546875" style="4" customWidth="1"/>
    <col min="15877" max="15877" width="10.42578125" style="4" customWidth="1"/>
    <col min="15878" max="15878" width="10.5703125" style="4" customWidth="1"/>
    <col min="15879" max="15879" width="9.28515625" style="4" customWidth="1"/>
    <col min="15880" max="15880" width="5.5703125" style="4" customWidth="1"/>
    <col min="15881" max="15881" width="8.5703125" style="4" customWidth="1"/>
    <col min="15882" max="15882" width="10.85546875" style="4" customWidth="1"/>
    <col min="15883" max="15883" width="6" style="4" customWidth="1"/>
    <col min="15884" max="15884" width="7" style="4" customWidth="1"/>
    <col min="15885" max="15885" width="9.28515625" style="4" customWidth="1"/>
    <col min="15886" max="15886" width="5.42578125" style="4" customWidth="1"/>
    <col min="15887" max="15887" width="7.7109375" style="4" customWidth="1"/>
    <col min="15888" max="15888" width="8.42578125" style="4" customWidth="1"/>
    <col min="15889" max="15889" width="6.7109375" style="4" customWidth="1"/>
    <col min="15890" max="15890" width="8.140625" style="4" customWidth="1"/>
    <col min="15891" max="15891" width="8.28515625" style="4" customWidth="1"/>
    <col min="15892" max="15892" width="6.28515625" style="4" customWidth="1"/>
    <col min="15893" max="15893" width="7.5703125" style="4" customWidth="1"/>
    <col min="15894" max="15894" width="9.140625" style="4" customWidth="1"/>
    <col min="15895" max="15895" width="8.42578125" style="4" customWidth="1"/>
    <col min="15896" max="15896" width="7.7109375" style="4" customWidth="1"/>
    <col min="15897" max="15897" width="3.28515625" style="4" customWidth="1"/>
    <col min="15898" max="15898" width="2.5703125" style="4" customWidth="1"/>
    <col min="15899" max="15899" width="2.7109375" style="4" customWidth="1"/>
    <col min="15900" max="15900" width="2.5703125" style="4" customWidth="1"/>
    <col min="15901" max="15901" width="3.42578125" style="4" customWidth="1"/>
    <col min="15902" max="15902" width="3.140625" style="4" customWidth="1"/>
    <col min="15903" max="15903" width="3" style="4" customWidth="1"/>
    <col min="15904" max="15904" width="2.5703125" style="4" customWidth="1"/>
    <col min="15905" max="15905" width="3.42578125" style="4" customWidth="1"/>
    <col min="15906" max="15906" width="4" style="4" customWidth="1"/>
    <col min="15907" max="15907" width="2.5703125" style="4" customWidth="1"/>
    <col min="15908" max="15908" width="0" style="4" hidden="1" customWidth="1"/>
    <col min="15909" max="15909" width="3.28515625" style="4" customWidth="1"/>
    <col min="15910" max="16126" width="9.140625" style="4"/>
    <col min="16127" max="16127" width="6.28515625" style="4" customWidth="1"/>
    <col min="16128" max="16128" width="23.5703125" style="4" customWidth="1"/>
    <col min="16129" max="16129" width="5.7109375" style="4" customWidth="1"/>
    <col min="16130" max="16130" width="13.85546875" style="4" customWidth="1"/>
    <col min="16131" max="16131" width="16.5703125" style="4" customWidth="1"/>
    <col min="16132" max="16132" width="13.85546875" style="4" customWidth="1"/>
    <col min="16133" max="16133" width="10.42578125" style="4" customWidth="1"/>
    <col min="16134" max="16134" width="10.5703125" style="4" customWidth="1"/>
    <col min="16135" max="16135" width="9.28515625" style="4" customWidth="1"/>
    <col min="16136" max="16136" width="5.5703125" style="4" customWidth="1"/>
    <col min="16137" max="16137" width="8.5703125" style="4" customWidth="1"/>
    <col min="16138" max="16138" width="10.85546875" style="4" customWidth="1"/>
    <col min="16139" max="16139" width="6" style="4" customWidth="1"/>
    <col min="16140" max="16140" width="7" style="4" customWidth="1"/>
    <col min="16141" max="16141" width="9.28515625" style="4" customWidth="1"/>
    <col min="16142" max="16142" width="5.42578125" style="4" customWidth="1"/>
    <col min="16143" max="16143" width="7.7109375" style="4" customWidth="1"/>
    <col min="16144" max="16144" width="8.42578125" style="4" customWidth="1"/>
    <col min="16145" max="16145" width="6.7109375" style="4" customWidth="1"/>
    <col min="16146" max="16146" width="8.140625" style="4" customWidth="1"/>
    <col min="16147" max="16147" width="8.28515625" style="4" customWidth="1"/>
    <col min="16148" max="16148" width="6.28515625" style="4" customWidth="1"/>
    <col min="16149" max="16149" width="7.5703125" style="4" customWidth="1"/>
    <col min="16150" max="16150" width="9.140625" style="4" customWidth="1"/>
    <col min="16151" max="16151" width="8.42578125" style="4" customWidth="1"/>
    <col min="16152" max="16152" width="7.7109375" style="4" customWidth="1"/>
    <col min="16153" max="16153" width="3.28515625" style="4" customWidth="1"/>
    <col min="16154" max="16154" width="2.5703125" style="4" customWidth="1"/>
    <col min="16155" max="16155" width="2.7109375" style="4" customWidth="1"/>
    <col min="16156" max="16156" width="2.5703125" style="4" customWidth="1"/>
    <col min="16157" max="16157" width="3.42578125" style="4" customWidth="1"/>
    <col min="16158" max="16158" width="3.140625" style="4" customWidth="1"/>
    <col min="16159" max="16159" width="3" style="4" customWidth="1"/>
    <col min="16160" max="16160" width="2.5703125" style="4" customWidth="1"/>
    <col min="16161" max="16161" width="3.42578125" style="4" customWidth="1"/>
    <col min="16162" max="16162" width="4" style="4" customWidth="1"/>
    <col min="16163" max="16163" width="2.5703125" style="4" customWidth="1"/>
    <col min="16164" max="16164" width="0" style="4" hidden="1" customWidth="1"/>
    <col min="16165" max="16165" width="3.28515625" style="4" customWidth="1"/>
    <col min="16166" max="16384" width="9.140625" style="4"/>
  </cols>
  <sheetData>
    <row r="1" spans="1:38" ht="73.5" customHeight="1" x14ac:dyDescent="0.25">
      <c r="A1" s="3"/>
      <c r="B1" s="78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90" t="s">
        <v>240</v>
      </c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</row>
    <row r="2" spans="1:38" ht="63" customHeight="1" x14ac:dyDescent="0.25">
      <c r="A2" s="3"/>
      <c r="B2" s="78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90" t="s">
        <v>159</v>
      </c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</row>
    <row r="3" spans="1:38" x14ac:dyDescent="0.25">
      <c r="A3" s="128" t="s">
        <v>137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38" x14ac:dyDescent="0.25">
      <c r="A4" s="3"/>
      <c r="B4" s="78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5"/>
      <c r="Z4" s="5"/>
      <c r="AA4" s="5"/>
      <c r="AB4" s="5"/>
      <c r="AC4" s="6"/>
      <c r="AD4" s="6"/>
      <c r="AE4" s="6"/>
      <c r="AF4" s="6"/>
      <c r="AG4" s="5"/>
      <c r="AH4" s="5"/>
      <c r="AI4" s="5"/>
      <c r="AJ4" s="5"/>
      <c r="AK4" s="5"/>
    </row>
    <row r="5" spans="1:38" ht="24.75" customHeight="1" x14ac:dyDescent="0.25">
      <c r="A5" s="130" t="s">
        <v>10</v>
      </c>
      <c r="B5" s="133" t="s">
        <v>9</v>
      </c>
      <c r="C5" s="136" t="s">
        <v>11</v>
      </c>
      <c r="D5" s="130" t="s">
        <v>141</v>
      </c>
      <c r="E5" s="130" t="s">
        <v>142</v>
      </c>
      <c r="F5" s="130" t="s">
        <v>0</v>
      </c>
      <c r="G5" s="130" t="s">
        <v>140</v>
      </c>
      <c r="H5" s="130" t="s">
        <v>139</v>
      </c>
      <c r="I5" s="99" t="s">
        <v>8</v>
      </c>
      <c r="J5" s="95" t="s">
        <v>1</v>
      </c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100"/>
      <c r="Y5" s="92">
        <v>2017</v>
      </c>
      <c r="Z5" s="92"/>
      <c r="AA5" s="92"/>
      <c r="AB5" s="92"/>
      <c r="AC5" s="137">
        <v>2018</v>
      </c>
      <c r="AD5" s="137"/>
      <c r="AE5" s="137"/>
      <c r="AF5" s="137"/>
      <c r="AG5" s="92">
        <v>2019</v>
      </c>
      <c r="AH5" s="92"/>
      <c r="AI5" s="92"/>
      <c r="AJ5" s="92"/>
      <c r="AK5" s="92"/>
    </row>
    <row r="6" spans="1:38" ht="21.75" customHeight="1" x14ac:dyDescent="0.25">
      <c r="A6" s="131"/>
      <c r="B6" s="134"/>
      <c r="C6" s="136"/>
      <c r="D6" s="131"/>
      <c r="E6" s="131"/>
      <c r="F6" s="131"/>
      <c r="G6" s="131"/>
      <c r="H6" s="131"/>
      <c r="I6" s="99"/>
      <c r="J6" s="95">
        <v>2017</v>
      </c>
      <c r="K6" s="96"/>
      <c r="L6" s="96"/>
      <c r="M6" s="97"/>
      <c r="N6" s="98"/>
      <c r="O6" s="95">
        <v>2018</v>
      </c>
      <c r="P6" s="96"/>
      <c r="Q6" s="96"/>
      <c r="R6" s="97"/>
      <c r="S6" s="98"/>
      <c r="T6" s="95">
        <v>2019</v>
      </c>
      <c r="U6" s="96"/>
      <c r="V6" s="96"/>
      <c r="W6" s="96"/>
      <c r="X6" s="100"/>
      <c r="Y6" s="92"/>
      <c r="Z6" s="92"/>
      <c r="AA6" s="92"/>
      <c r="AB6" s="92"/>
      <c r="AC6" s="137"/>
      <c r="AD6" s="137"/>
      <c r="AE6" s="137"/>
      <c r="AF6" s="137"/>
      <c r="AG6" s="92"/>
      <c r="AH6" s="92"/>
      <c r="AI6" s="92"/>
      <c r="AJ6" s="92"/>
      <c r="AK6" s="92"/>
    </row>
    <row r="7" spans="1:38" ht="134.25" customHeight="1" x14ac:dyDescent="0.25">
      <c r="A7" s="132"/>
      <c r="B7" s="135"/>
      <c r="C7" s="136"/>
      <c r="D7" s="132"/>
      <c r="E7" s="132"/>
      <c r="F7" s="132"/>
      <c r="G7" s="132"/>
      <c r="H7" s="132"/>
      <c r="I7" s="99"/>
      <c r="J7" s="7" t="s">
        <v>8</v>
      </c>
      <c r="K7" s="7" t="s">
        <v>7</v>
      </c>
      <c r="L7" s="7" t="s">
        <v>6</v>
      </c>
      <c r="M7" s="7" t="s">
        <v>65</v>
      </c>
      <c r="N7" s="7" t="s">
        <v>66</v>
      </c>
      <c r="O7" s="7" t="s">
        <v>8</v>
      </c>
      <c r="P7" s="7" t="s">
        <v>7</v>
      </c>
      <c r="Q7" s="7" t="s">
        <v>6</v>
      </c>
      <c r="R7" s="7" t="s">
        <v>65</v>
      </c>
      <c r="S7" s="7" t="s">
        <v>66</v>
      </c>
      <c r="T7" s="12" t="s">
        <v>8</v>
      </c>
      <c r="U7" s="12" t="s">
        <v>7</v>
      </c>
      <c r="V7" s="12" t="s">
        <v>6</v>
      </c>
      <c r="W7" s="12" t="s">
        <v>65</v>
      </c>
      <c r="X7" s="12" t="s">
        <v>66</v>
      </c>
      <c r="Y7" s="2">
        <v>1</v>
      </c>
      <c r="Z7" s="2">
        <v>2</v>
      </c>
      <c r="AA7" s="2">
        <v>3</v>
      </c>
      <c r="AB7" s="2">
        <v>4</v>
      </c>
      <c r="AC7" s="8">
        <v>1</v>
      </c>
      <c r="AD7" s="8">
        <v>2</v>
      </c>
      <c r="AE7" s="8">
        <v>3</v>
      </c>
      <c r="AF7" s="8">
        <v>4</v>
      </c>
      <c r="AG7" s="2">
        <v>1</v>
      </c>
      <c r="AH7" s="2">
        <v>2</v>
      </c>
      <c r="AI7" s="92">
        <v>3</v>
      </c>
      <c r="AJ7" s="92"/>
      <c r="AK7" s="2">
        <v>4</v>
      </c>
    </row>
    <row r="8" spans="1:38" ht="23.25" customHeight="1" x14ac:dyDescent="0.25">
      <c r="A8" s="87">
        <v>1</v>
      </c>
      <c r="B8" s="87">
        <v>2</v>
      </c>
      <c r="C8" s="87">
        <v>3</v>
      </c>
      <c r="D8" s="87">
        <v>4</v>
      </c>
      <c r="E8" s="87">
        <v>5</v>
      </c>
      <c r="F8" s="87">
        <v>6</v>
      </c>
      <c r="G8" s="87">
        <v>7</v>
      </c>
      <c r="H8" s="87">
        <v>8</v>
      </c>
      <c r="I8" s="87">
        <v>9</v>
      </c>
      <c r="J8" s="87">
        <v>10</v>
      </c>
      <c r="K8" s="87">
        <v>11</v>
      </c>
      <c r="L8" s="87">
        <v>12</v>
      </c>
      <c r="M8" s="87">
        <v>13</v>
      </c>
      <c r="N8" s="87">
        <v>14</v>
      </c>
      <c r="O8" s="87">
        <v>15</v>
      </c>
      <c r="P8" s="87">
        <v>16</v>
      </c>
      <c r="Q8" s="87">
        <v>17</v>
      </c>
      <c r="R8" s="87">
        <v>18</v>
      </c>
      <c r="S8" s="87">
        <v>19</v>
      </c>
      <c r="T8" s="87">
        <v>20</v>
      </c>
      <c r="U8" s="87">
        <v>21</v>
      </c>
      <c r="V8" s="87">
        <v>22</v>
      </c>
      <c r="W8" s="87">
        <v>23</v>
      </c>
      <c r="X8" s="87">
        <v>24</v>
      </c>
      <c r="Y8" s="87">
        <v>25</v>
      </c>
      <c r="Z8" s="87">
        <v>26</v>
      </c>
      <c r="AA8" s="87">
        <v>27</v>
      </c>
      <c r="AB8" s="87">
        <v>28</v>
      </c>
      <c r="AC8" s="87">
        <v>29</v>
      </c>
      <c r="AD8" s="87">
        <v>30</v>
      </c>
      <c r="AE8" s="87">
        <v>31</v>
      </c>
      <c r="AF8" s="87">
        <v>32</v>
      </c>
      <c r="AG8" s="87">
        <v>33</v>
      </c>
      <c r="AH8" s="87">
        <v>34</v>
      </c>
      <c r="AI8" s="87">
        <v>35</v>
      </c>
      <c r="AJ8" s="87">
        <v>36</v>
      </c>
      <c r="AK8" s="87">
        <v>37</v>
      </c>
    </row>
    <row r="9" spans="1:38" ht="36" customHeight="1" x14ac:dyDescent="0.25">
      <c r="A9" s="101" t="s">
        <v>12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3"/>
    </row>
    <row r="10" spans="1:38" ht="23.25" customHeight="1" x14ac:dyDescent="0.25">
      <c r="A10" s="104" t="s">
        <v>13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</row>
    <row r="11" spans="1:38" ht="26.25" customHeight="1" x14ac:dyDescent="0.25">
      <c r="A11" s="104" t="s">
        <v>70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</row>
    <row r="12" spans="1:38" ht="105" customHeight="1" x14ac:dyDescent="0.25">
      <c r="A12" s="15" t="s">
        <v>76</v>
      </c>
      <c r="B12" s="16" t="s">
        <v>77</v>
      </c>
      <c r="C12" s="17">
        <v>0</v>
      </c>
      <c r="D12" s="17" t="s">
        <v>239</v>
      </c>
      <c r="E12" s="17" t="s">
        <v>238</v>
      </c>
      <c r="F12" s="17" t="s">
        <v>78</v>
      </c>
      <c r="G12" s="27"/>
      <c r="H12" s="18"/>
      <c r="I12" s="14">
        <f>J12+O12+T12</f>
        <v>0</v>
      </c>
      <c r="J12" s="14">
        <f>L12</f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58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9"/>
      <c r="Z12" s="19"/>
      <c r="AA12" s="19"/>
      <c r="AB12" s="19"/>
      <c r="AC12" s="17"/>
      <c r="AD12" s="17"/>
      <c r="AE12" s="17"/>
      <c r="AF12" s="17"/>
      <c r="AG12" s="17"/>
      <c r="AH12" s="17"/>
      <c r="AI12" s="17"/>
      <c r="AJ12" s="17"/>
      <c r="AK12" s="17"/>
      <c r="AL12" s="38"/>
    </row>
    <row r="13" spans="1:38" ht="121.5" hidden="1" customHeight="1" x14ac:dyDescent="0.25">
      <c r="A13" s="19" t="s">
        <v>79</v>
      </c>
      <c r="B13" s="28" t="s">
        <v>80</v>
      </c>
      <c r="C13" s="20"/>
      <c r="D13" s="15" t="s">
        <v>151</v>
      </c>
      <c r="E13" s="15" t="s">
        <v>158</v>
      </c>
      <c r="F13" s="15" t="s">
        <v>81</v>
      </c>
      <c r="G13" s="29"/>
      <c r="H13" s="21"/>
      <c r="I13" s="13">
        <f t="shared" ref="I13" si="0">J13+O13+T13</f>
        <v>0</v>
      </c>
      <c r="J13" s="13">
        <f>L13</f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58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9"/>
      <c r="Z13" s="19"/>
      <c r="AA13" s="19"/>
      <c r="AB13" s="19"/>
      <c r="AC13" s="20"/>
      <c r="AD13" s="20"/>
      <c r="AE13" s="20"/>
      <c r="AF13" s="20"/>
      <c r="AG13" s="20"/>
      <c r="AH13" s="20"/>
      <c r="AI13" s="20"/>
      <c r="AJ13" s="20"/>
      <c r="AK13" s="20"/>
      <c r="AL13" s="51"/>
    </row>
    <row r="14" spans="1:38" ht="103.5" hidden="1" customHeight="1" x14ac:dyDescent="0.25">
      <c r="A14" s="19"/>
      <c r="B14" s="65" t="s">
        <v>143</v>
      </c>
      <c r="C14" s="20"/>
      <c r="D14" s="15" t="s">
        <v>151</v>
      </c>
      <c r="E14" s="15" t="s">
        <v>158</v>
      </c>
      <c r="F14" s="15" t="s">
        <v>81</v>
      </c>
      <c r="G14" s="29"/>
      <c r="H14" s="21"/>
      <c r="I14" s="14"/>
      <c r="J14" s="13"/>
      <c r="K14" s="13"/>
      <c r="L14" s="13"/>
      <c r="M14" s="13"/>
      <c r="N14" s="13"/>
      <c r="O14" s="13"/>
      <c r="P14" s="13"/>
      <c r="Q14" s="13"/>
      <c r="R14" s="58"/>
      <c r="S14" s="13"/>
      <c r="T14" s="13"/>
      <c r="U14" s="13"/>
      <c r="V14" s="13"/>
      <c r="W14" s="13"/>
      <c r="X14" s="13"/>
      <c r="Y14" s="19"/>
      <c r="Z14" s="19"/>
      <c r="AA14" s="15"/>
      <c r="AB14" s="19"/>
      <c r="AC14" s="20"/>
      <c r="AD14" s="20"/>
      <c r="AE14" s="20"/>
      <c r="AF14" s="20"/>
      <c r="AG14" s="20"/>
      <c r="AH14" s="20"/>
      <c r="AI14" s="20"/>
      <c r="AJ14" s="20"/>
      <c r="AK14" s="20"/>
      <c r="AL14" s="51"/>
    </row>
    <row r="15" spans="1:38" ht="24.75" customHeight="1" x14ac:dyDescent="0.25">
      <c r="A15" s="111" t="s">
        <v>14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3"/>
      <c r="AL15" s="51"/>
    </row>
    <row r="16" spans="1:38" ht="119.25" customHeight="1" x14ac:dyDescent="0.25">
      <c r="A16" s="22" t="s">
        <v>95</v>
      </c>
      <c r="B16" s="79" t="s">
        <v>32</v>
      </c>
      <c r="C16" s="17">
        <v>0</v>
      </c>
      <c r="D16" s="17" t="s">
        <v>239</v>
      </c>
      <c r="E16" s="73" t="s">
        <v>72</v>
      </c>
      <c r="F16" s="23" t="s">
        <v>3</v>
      </c>
      <c r="G16" s="18">
        <v>43101</v>
      </c>
      <c r="H16" s="18">
        <v>43830</v>
      </c>
      <c r="I16" s="14">
        <f>J16+O16+T16</f>
        <v>153</v>
      </c>
      <c r="J16" s="14">
        <f>L16</f>
        <v>33</v>
      </c>
      <c r="K16" s="14">
        <v>0</v>
      </c>
      <c r="L16" s="14">
        <f>L19</f>
        <v>33</v>
      </c>
      <c r="M16" s="14">
        <v>0</v>
      </c>
      <c r="N16" s="14">
        <v>0</v>
      </c>
      <c r="O16" s="14">
        <f>P16+Q16+R16+S16</f>
        <v>60</v>
      </c>
      <c r="P16" s="14">
        <v>0</v>
      </c>
      <c r="Q16" s="14">
        <f>Q17+Q19</f>
        <v>60</v>
      </c>
      <c r="R16" s="14">
        <v>0</v>
      </c>
      <c r="S16" s="14">
        <v>0</v>
      </c>
      <c r="T16" s="14">
        <f>U16+V16+W16+X16</f>
        <v>60</v>
      </c>
      <c r="U16" s="14">
        <f t="shared" ref="U16:X16" si="1">U17+U19</f>
        <v>0</v>
      </c>
      <c r="V16" s="14">
        <f>V17+V19</f>
        <v>60</v>
      </c>
      <c r="W16" s="14">
        <f t="shared" si="1"/>
        <v>0</v>
      </c>
      <c r="X16" s="14">
        <f t="shared" si="1"/>
        <v>0</v>
      </c>
      <c r="Y16" s="19"/>
      <c r="Z16" s="19"/>
      <c r="AA16" s="19"/>
      <c r="AB16" s="19"/>
      <c r="AC16" s="19"/>
      <c r="AD16" s="19" t="s">
        <v>2</v>
      </c>
      <c r="AE16" s="19" t="s">
        <v>2</v>
      </c>
      <c r="AF16" s="19"/>
      <c r="AG16" s="19"/>
      <c r="AH16" s="19" t="s">
        <v>2</v>
      </c>
      <c r="AI16" s="19" t="s">
        <v>2</v>
      </c>
      <c r="AJ16" s="19"/>
      <c r="AK16" s="19"/>
      <c r="AL16" s="51"/>
    </row>
    <row r="17" spans="1:38" ht="94.5" x14ac:dyDescent="0.25">
      <c r="A17" s="22" t="s">
        <v>96</v>
      </c>
      <c r="B17" s="80" t="s">
        <v>33</v>
      </c>
      <c r="C17" s="20"/>
      <c r="D17" s="15" t="s">
        <v>239</v>
      </c>
      <c r="E17" s="24" t="s">
        <v>72</v>
      </c>
      <c r="F17" s="24" t="s">
        <v>15</v>
      </c>
      <c r="G17" s="21">
        <v>43101</v>
      </c>
      <c r="H17" s="21">
        <v>43830</v>
      </c>
      <c r="I17" s="13">
        <f>J17+O17+T17</f>
        <v>60</v>
      </c>
      <c r="J17" s="13">
        <f>L17</f>
        <v>0</v>
      </c>
      <c r="K17" s="25">
        <v>0</v>
      </c>
      <c r="L17" s="13">
        <v>0</v>
      </c>
      <c r="M17" s="13">
        <v>0</v>
      </c>
      <c r="N17" s="13">
        <v>0</v>
      </c>
      <c r="O17" s="13">
        <f t="shared" ref="O17:O19" si="2">P17+Q17+R17+S17</f>
        <v>30</v>
      </c>
      <c r="P17" s="13">
        <v>0</v>
      </c>
      <c r="Q17" s="13">
        <v>30</v>
      </c>
      <c r="R17" s="13">
        <v>0</v>
      </c>
      <c r="S17" s="13">
        <v>0</v>
      </c>
      <c r="T17" s="13">
        <f>U17+V17+W17+X17</f>
        <v>30</v>
      </c>
      <c r="U17" s="13">
        <v>0</v>
      </c>
      <c r="V17" s="13">
        <v>30</v>
      </c>
      <c r="W17" s="13">
        <v>0</v>
      </c>
      <c r="X17" s="13">
        <v>0</v>
      </c>
      <c r="Y17" s="15"/>
      <c r="Z17" s="15"/>
      <c r="AA17" s="15"/>
      <c r="AB17" s="19"/>
      <c r="AC17" s="15"/>
      <c r="AD17" s="15" t="s">
        <v>2</v>
      </c>
      <c r="AE17" s="15" t="s">
        <v>2</v>
      </c>
      <c r="AF17" s="15"/>
      <c r="AG17" s="15"/>
      <c r="AH17" s="15" t="s">
        <v>2</v>
      </c>
      <c r="AI17" s="15" t="s">
        <v>2</v>
      </c>
      <c r="AJ17" s="15"/>
      <c r="AK17" s="15"/>
      <c r="AL17" s="51"/>
    </row>
    <row r="18" spans="1:38" ht="102" customHeight="1" x14ac:dyDescent="0.25">
      <c r="A18" s="22"/>
      <c r="B18" s="81" t="s">
        <v>160</v>
      </c>
      <c r="C18" s="20"/>
      <c r="D18" s="15" t="s">
        <v>239</v>
      </c>
      <c r="E18" s="24" t="s">
        <v>72</v>
      </c>
      <c r="F18" s="24" t="s">
        <v>15</v>
      </c>
      <c r="G18" s="21"/>
      <c r="H18" s="21"/>
      <c r="I18" s="13"/>
      <c r="J18" s="13"/>
      <c r="K18" s="25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5"/>
      <c r="Z18" s="15"/>
      <c r="AA18" s="15"/>
      <c r="AB18" s="19"/>
      <c r="AC18" s="15"/>
      <c r="AD18" s="15" t="s">
        <v>2</v>
      </c>
      <c r="AE18" s="15" t="s">
        <v>2</v>
      </c>
      <c r="AF18" s="15"/>
      <c r="AG18" s="15"/>
      <c r="AH18" s="15" t="s">
        <v>2</v>
      </c>
      <c r="AI18" s="15" t="s">
        <v>2</v>
      </c>
      <c r="AJ18" s="15"/>
      <c r="AK18" s="15"/>
      <c r="AL18" s="51"/>
    </row>
    <row r="19" spans="1:38" ht="84" customHeight="1" x14ac:dyDescent="0.25">
      <c r="A19" s="22" t="s">
        <v>97</v>
      </c>
      <c r="B19" s="28" t="s">
        <v>34</v>
      </c>
      <c r="C19" s="20"/>
      <c r="D19" s="15" t="s">
        <v>239</v>
      </c>
      <c r="E19" s="24" t="s">
        <v>72</v>
      </c>
      <c r="F19" s="24" t="s">
        <v>15</v>
      </c>
      <c r="G19" s="88">
        <v>2018</v>
      </c>
      <c r="H19" s="89">
        <v>2019</v>
      </c>
      <c r="I19" s="13">
        <f>J19+O19+T19</f>
        <v>93</v>
      </c>
      <c r="J19" s="13">
        <f>L19</f>
        <v>33</v>
      </c>
      <c r="K19" s="25">
        <v>0</v>
      </c>
      <c r="L19" s="13">
        <v>33</v>
      </c>
      <c r="M19" s="13">
        <v>0</v>
      </c>
      <c r="N19" s="13">
        <v>0</v>
      </c>
      <c r="O19" s="13">
        <f t="shared" si="2"/>
        <v>30</v>
      </c>
      <c r="P19" s="13">
        <v>0</v>
      </c>
      <c r="Q19" s="13">
        <v>30</v>
      </c>
      <c r="R19" s="13">
        <v>0</v>
      </c>
      <c r="S19" s="13">
        <v>0</v>
      </c>
      <c r="T19" s="13">
        <f>U19+V19+W19+X19</f>
        <v>30</v>
      </c>
      <c r="U19" s="13">
        <v>0</v>
      </c>
      <c r="V19" s="13">
        <v>30</v>
      </c>
      <c r="W19" s="13">
        <v>0</v>
      </c>
      <c r="X19" s="13">
        <v>0</v>
      </c>
      <c r="Y19" s="15"/>
      <c r="Z19" s="15"/>
      <c r="AA19" s="15" t="s">
        <v>2</v>
      </c>
      <c r="AB19" s="15" t="s">
        <v>2</v>
      </c>
      <c r="AC19" s="15"/>
      <c r="AD19" s="15" t="s">
        <v>2</v>
      </c>
      <c r="AE19" s="15" t="s">
        <v>2</v>
      </c>
      <c r="AF19" s="15"/>
      <c r="AG19" s="15"/>
      <c r="AH19" s="15" t="s">
        <v>2</v>
      </c>
      <c r="AI19" s="15" t="s">
        <v>2</v>
      </c>
      <c r="AJ19" s="15"/>
      <c r="AK19" s="15"/>
      <c r="AL19" s="51"/>
    </row>
    <row r="20" spans="1:38" ht="90" customHeight="1" x14ac:dyDescent="0.25">
      <c r="A20" s="22"/>
      <c r="B20" s="65" t="s">
        <v>161</v>
      </c>
      <c r="C20" s="20"/>
      <c r="D20" s="15" t="s">
        <v>239</v>
      </c>
      <c r="E20" s="24" t="s">
        <v>72</v>
      </c>
      <c r="F20" s="24" t="s">
        <v>15</v>
      </c>
      <c r="G20" s="18"/>
      <c r="H20" s="18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15"/>
      <c r="Z20" s="15"/>
      <c r="AA20" s="15"/>
      <c r="AB20" s="15" t="s">
        <v>2</v>
      </c>
      <c r="AC20" s="15"/>
      <c r="AD20" s="15" t="s">
        <v>2</v>
      </c>
      <c r="AE20" s="15" t="s">
        <v>2</v>
      </c>
      <c r="AF20" s="15"/>
      <c r="AG20" s="15"/>
      <c r="AH20" s="15" t="s">
        <v>2</v>
      </c>
      <c r="AI20" s="15" t="s">
        <v>2</v>
      </c>
      <c r="AJ20" s="15"/>
      <c r="AK20" s="15"/>
      <c r="AL20" s="51"/>
    </row>
    <row r="21" spans="1:38" ht="39.75" customHeight="1" x14ac:dyDescent="0.25">
      <c r="A21" s="39"/>
      <c r="B21" s="45" t="s">
        <v>16</v>
      </c>
      <c r="C21" s="40"/>
      <c r="D21" s="41"/>
      <c r="E21" s="41"/>
      <c r="F21" s="41"/>
      <c r="G21" s="42"/>
      <c r="H21" s="42"/>
      <c r="I21" s="43">
        <f t="shared" ref="I21:X21" si="3">I12+I16</f>
        <v>153</v>
      </c>
      <c r="J21" s="43">
        <f t="shared" si="3"/>
        <v>33</v>
      </c>
      <c r="K21" s="43">
        <f t="shared" si="3"/>
        <v>0</v>
      </c>
      <c r="L21" s="43">
        <f t="shared" si="3"/>
        <v>33</v>
      </c>
      <c r="M21" s="43">
        <f t="shared" si="3"/>
        <v>0</v>
      </c>
      <c r="N21" s="43">
        <f t="shared" si="3"/>
        <v>0</v>
      </c>
      <c r="O21" s="43">
        <f t="shared" si="3"/>
        <v>60</v>
      </c>
      <c r="P21" s="43">
        <f t="shared" si="3"/>
        <v>0</v>
      </c>
      <c r="Q21" s="43">
        <f t="shared" si="3"/>
        <v>60</v>
      </c>
      <c r="R21" s="43">
        <f t="shared" si="3"/>
        <v>0</v>
      </c>
      <c r="S21" s="43">
        <f t="shared" si="3"/>
        <v>0</v>
      </c>
      <c r="T21" s="43">
        <f t="shared" si="3"/>
        <v>60</v>
      </c>
      <c r="U21" s="43">
        <f t="shared" si="3"/>
        <v>0</v>
      </c>
      <c r="V21" s="43">
        <f t="shared" si="3"/>
        <v>60</v>
      </c>
      <c r="W21" s="43">
        <f t="shared" si="3"/>
        <v>0</v>
      </c>
      <c r="X21" s="43">
        <f t="shared" si="3"/>
        <v>0</v>
      </c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51"/>
    </row>
    <row r="22" spans="1:38" ht="47.25" customHeight="1" x14ac:dyDescent="0.25">
      <c r="A22" s="106" t="s">
        <v>31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8"/>
      <c r="AL22" s="51"/>
    </row>
    <row r="23" spans="1:38" ht="25.5" customHeight="1" x14ac:dyDescent="0.25">
      <c r="A23" s="106" t="s">
        <v>17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8"/>
      <c r="AL23" s="51"/>
    </row>
    <row r="24" spans="1:38" s="9" customFormat="1" ht="94.5" x14ac:dyDescent="0.25">
      <c r="A24" s="24" t="s">
        <v>98</v>
      </c>
      <c r="B24" s="16" t="s">
        <v>59</v>
      </c>
      <c r="C24" s="17">
        <v>0</v>
      </c>
      <c r="D24" s="17" t="s">
        <v>152</v>
      </c>
      <c r="E24" s="17" t="s">
        <v>174</v>
      </c>
      <c r="F24" s="23" t="s">
        <v>18</v>
      </c>
      <c r="G24" s="18">
        <v>42736</v>
      </c>
      <c r="H24" s="18">
        <v>43100</v>
      </c>
      <c r="I24" s="14">
        <f>J24+O24+T24</f>
        <v>29</v>
      </c>
      <c r="J24" s="27">
        <v>29</v>
      </c>
      <c r="K24" s="27">
        <v>0</v>
      </c>
      <c r="L24" s="27">
        <v>29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15"/>
      <c r="Z24" s="15"/>
      <c r="AA24" s="19" t="s">
        <v>2</v>
      </c>
      <c r="AB24" s="19" t="s">
        <v>2</v>
      </c>
      <c r="AC24" s="15"/>
      <c r="AD24" s="15"/>
      <c r="AE24" s="19"/>
      <c r="AF24" s="19"/>
      <c r="AG24" s="15"/>
      <c r="AH24" s="15"/>
      <c r="AI24" s="19"/>
      <c r="AJ24" s="19" t="s">
        <v>2</v>
      </c>
      <c r="AK24" s="19"/>
      <c r="AL24" s="52"/>
    </row>
    <row r="25" spans="1:38" ht="125.25" customHeight="1" x14ac:dyDescent="0.25">
      <c r="A25" s="24" t="s">
        <v>99</v>
      </c>
      <c r="B25" s="28" t="s">
        <v>144</v>
      </c>
      <c r="C25" s="24"/>
      <c r="D25" s="15" t="s">
        <v>152</v>
      </c>
      <c r="E25" s="15" t="s">
        <v>174</v>
      </c>
      <c r="F25" s="24" t="s">
        <v>18</v>
      </c>
      <c r="G25" s="21">
        <v>42736</v>
      </c>
      <c r="H25" s="21">
        <v>43100</v>
      </c>
      <c r="I25" s="13">
        <f>J25+O25+T25</f>
        <v>29</v>
      </c>
      <c r="J25" s="27">
        <v>29</v>
      </c>
      <c r="K25" s="27">
        <v>0</v>
      </c>
      <c r="L25" s="27">
        <v>29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15"/>
      <c r="Z25" s="15"/>
      <c r="AA25" s="19" t="s">
        <v>2</v>
      </c>
      <c r="AB25" s="19" t="s">
        <v>2</v>
      </c>
      <c r="AC25" s="15"/>
      <c r="AD25" s="15"/>
      <c r="AE25" s="19"/>
      <c r="AF25" s="19"/>
      <c r="AG25" s="15"/>
      <c r="AH25" s="15"/>
      <c r="AI25" s="19"/>
      <c r="AJ25" s="19" t="s">
        <v>2</v>
      </c>
      <c r="AK25" s="19"/>
      <c r="AL25" s="51"/>
    </row>
    <row r="26" spans="1:38" ht="100.5" customHeight="1" x14ac:dyDescent="0.25">
      <c r="A26" s="24"/>
      <c r="B26" s="65" t="s">
        <v>162</v>
      </c>
      <c r="C26" s="24"/>
      <c r="D26" s="15" t="s">
        <v>152</v>
      </c>
      <c r="E26" s="15" t="s">
        <v>174</v>
      </c>
      <c r="F26" s="24" t="s">
        <v>18</v>
      </c>
      <c r="G26" s="21">
        <v>42736</v>
      </c>
      <c r="H26" s="21">
        <v>43100</v>
      </c>
      <c r="I26" s="13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15"/>
      <c r="Z26" s="15"/>
      <c r="AA26" s="19" t="s">
        <v>2</v>
      </c>
      <c r="AB26" s="19" t="s">
        <v>2</v>
      </c>
      <c r="AC26" s="15"/>
      <c r="AD26" s="15"/>
      <c r="AE26" s="19"/>
      <c r="AF26" s="19"/>
      <c r="AG26" s="15"/>
      <c r="AH26" s="15"/>
      <c r="AI26" s="19"/>
      <c r="AJ26" s="19" t="s">
        <v>2</v>
      </c>
      <c r="AK26" s="19"/>
      <c r="AL26" s="51"/>
    </row>
    <row r="27" spans="1:38" ht="36" customHeight="1" x14ac:dyDescent="0.25">
      <c r="A27" s="109" t="s">
        <v>19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8"/>
      <c r="AL27" s="51"/>
    </row>
    <row r="28" spans="1:38" ht="94.5" customHeight="1" x14ac:dyDescent="0.25">
      <c r="A28" s="30" t="s">
        <v>58</v>
      </c>
      <c r="B28" s="16" t="s">
        <v>37</v>
      </c>
      <c r="C28" s="17">
        <v>0</v>
      </c>
      <c r="D28" s="23" t="s">
        <v>153</v>
      </c>
      <c r="E28" s="17" t="s">
        <v>73</v>
      </c>
      <c r="F28" s="23" t="s">
        <v>20</v>
      </c>
      <c r="G28" s="18">
        <v>42736</v>
      </c>
      <c r="H28" s="18">
        <v>43830</v>
      </c>
      <c r="I28" s="14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15" t="s">
        <v>2</v>
      </c>
      <c r="Z28" s="15" t="s">
        <v>2</v>
      </c>
      <c r="AA28" s="15" t="s">
        <v>2</v>
      </c>
      <c r="AB28" s="15" t="s">
        <v>2</v>
      </c>
      <c r="AC28" s="15" t="s">
        <v>2</v>
      </c>
      <c r="AD28" s="15" t="s">
        <v>2</v>
      </c>
      <c r="AE28" s="15" t="s">
        <v>2</v>
      </c>
      <c r="AF28" s="15" t="s">
        <v>2</v>
      </c>
      <c r="AG28" s="15" t="s">
        <v>2</v>
      </c>
      <c r="AH28" s="15" t="s">
        <v>2</v>
      </c>
      <c r="AI28" s="15" t="s">
        <v>2</v>
      </c>
      <c r="AJ28" s="15" t="s">
        <v>2</v>
      </c>
      <c r="AK28" s="15" t="s">
        <v>2</v>
      </c>
      <c r="AL28" s="51"/>
    </row>
    <row r="29" spans="1:38" ht="90" customHeight="1" x14ac:dyDescent="0.25">
      <c r="A29" s="30" t="s">
        <v>50</v>
      </c>
      <c r="B29" s="28" t="s">
        <v>39</v>
      </c>
      <c r="C29" s="24"/>
      <c r="D29" s="24" t="s">
        <v>153</v>
      </c>
      <c r="E29" s="15" t="s">
        <v>73</v>
      </c>
      <c r="F29" s="24" t="s">
        <v>20</v>
      </c>
      <c r="G29" s="18">
        <v>42736</v>
      </c>
      <c r="H29" s="18">
        <v>43830</v>
      </c>
      <c r="I29" s="13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15" t="s">
        <v>2</v>
      </c>
      <c r="Z29" s="15" t="s">
        <v>2</v>
      </c>
      <c r="AA29" s="15" t="s">
        <v>2</v>
      </c>
      <c r="AB29" s="15" t="s">
        <v>2</v>
      </c>
      <c r="AC29" s="15" t="s">
        <v>2</v>
      </c>
      <c r="AD29" s="15" t="s">
        <v>2</v>
      </c>
      <c r="AE29" s="15" t="s">
        <v>2</v>
      </c>
      <c r="AF29" s="15" t="s">
        <v>2</v>
      </c>
      <c r="AG29" s="15" t="s">
        <v>2</v>
      </c>
      <c r="AH29" s="15" t="s">
        <v>2</v>
      </c>
      <c r="AI29" s="15" t="s">
        <v>2</v>
      </c>
      <c r="AJ29" s="15" t="s">
        <v>2</v>
      </c>
      <c r="AK29" s="15" t="s">
        <v>2</v>
      </c>
      <c r="AL29" s="51"/>
    </row>
    <row r="30" spans="1:38" s="9" customFormat="1" ht="99.75" customHeight="1" x14ac:dyDescent="0.25">
      <c r="A30" s="30" t="s">
        <v>100</v>
      </c>
      <c r="B30" s="28" t="s">
        <v>40</v>
      </c>
      <c r="C30" s="24"/>
      <c r="D30" s="24" t="s">
        <v>153</v>
      </c>
      <c r="E30" s="15" t="s">
        <v>73</v>
      </c>
      <c r="F30" s="24" t="s">
        <v>20</v>
      </c>
      <c r="G30" s="18">
        <v>42736</v>
      </c>
      <c r="H30" s="18">
        <v>43830</v>
      </c>
      <c r="I30" s="13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15" t="s">
        <v>2</v>
      </c>
      <c r="Z30" s="15" t="s">
        <v>2</v>
      </c>
      <c r="AA30" s="15" t="s">
        <v>2</v>
      </c>
      <c r="AB30" s="15" t="s">
        <v>2</v>
      </c>
      <c r="AC30" s="15" t="s">
        <v>2</v>
      </c>
      <c r="AD30" s="15" t="s">
        <v>2</v>
      </c>
      <c r="AE30" s="15" t="s">
        <v>2</v>
      </c>
      <c r="AF30" s="15" t="s">
        <v>2</v>
      </c>
      <c r="AG30" s="15" t="s">
        <v>2</v>
      </c>
      <c r="AH30" s="15" t="s">
        <v>2</v>
      </c>
      <c r="AI30" s="15" t="s">
        <v>2</v>
      </c>
      <c r="AJ30" s="15" t="s">
        <v>2</v>
      </c>
      <c r="AK30" s="15" t="s">
        <v>2</v>
      </c>
      <c r="AL30" s="52"/>
    </row>
    <row r="31" spans="1:38" ht="89.25" customHeight="1" x14ac:dyDescent="0.25">
      <c r="A31" s="30" t="s">
        <v>101</v>
      </c>
      <c r="B31" s="28" t="s">
        <v>41</v>
      </c>
      <c r="C31" s="24"/>
      <c r="D31" s="24" t="s">
        <v>153</v>
      </c>
      <c r="E31" s="15" t="s">
        <v>73</v>
      </c>
      <c r="F31" s="24" t="s">
        <v>20</v>
      </c>
      <c r="G31" s="18">
        <v>42736</v>
      </c>
      <c r="H31" s="18">
        <v>43830</v>
      </c>
      <c r="I31" s="13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15" t="s">
        <v>2</v>
      </c>
      <c r="Z31" s="15" t="s">
        <v>2</v>
      </c>
      <c r="AA31" s="15" t="s">
        <v>2</v>
      </c>
      <c r="AB31" s="15" t="s">
        <v>2</v>
      </c>
      <c r="AC31" s="15" t="s">
        <v>2</v>
      </c>
      <c r="AD31" s="15" t="s">
        <v>2</v>
      </c>
      <c r="AE31" s="15" t="s">
        <v>2</v>
      </c>
      <c r="AF31" s="15" t="s">
        <v>2</v>
      </c>
      <c r="AG31" s="15" t="s">
        <v>2</v>
      </c>
      <c r="AH31" s="15" t="s">
        <v>2</v>
      </c>
      <c r="AI31" s="15" t="s">
        <v>2</v>
      </c>
      <c r="AJ31" s="15" t="s">
        <v>2</v>
      </c>
      <c r="AK31" s="15" t="s">
        <v>2</v>
      </c>
      <c r="AL31" s="51"/>
    </row>
    <row r="32" spans="1:38" ht="94.5" customHeight="1" x14ac:dyDescent="0.25">
      <c r="A32" s="30" t="s">
        <v>102</v>
      </c>
      <c r="B32" s="28" t="s">
        <v>42</v>
      </c>
      <c r="C32" s="24"/>
      <c r="D32" s="24" t="s">
        <v>153</v>
      </c>
      <c r="E32" s="15" t="s">
        <v>73</v>
      </c>
      <c r="F32" s="24" t="s">
        <v>20</v>
      </c>
      <c r="G32" s="18">
        <v>42736</v>
      </c>
      <c r="H32" s="18">
        <v>43830</v>
      </c>
      <c r="I32" s="13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15" t="s">
        <v>2</v>
      </c>
      <c r="Z32" s="15" t="s">
        <v>2</v>
      </c>
      <c r="AA32" s="15" t="s">
        <v>2</v>
      </c>
      <c r="AB32" s="15" t="s">
        <v>2</v>
      </c>
      <c r="AC32" s="15" t="s">
        <v>2</v>
      </c>
      <c r="AD32" s="15" t="s">
        <v>2</v>
      </c>
      <c r="AE32" s="15" t="s">
        <v>2</v>
      </c>
      <c r="AF32" s="15" t="s">
        <v>2</v>
      </c>
      <c r="AG32" s="15" t="s">
        <v>2</v>
      </c>
      <c r="AH32" s="15" t="s">
        <v>2</v>
      </c>
      <c r="AI32" s="15" t="s">
        <v>2</v>
      </c>
      <c r="AJ32" s="15" t="s">
        <v>2</v>
      </c>
      <c r="AK32" s="15" t="s">
        <v>2</v>
      </c>
      <c r="AL32" s="51"/>
    </row>
    <row r="33" spans="1:38" ht="89.25" customHeight="1" x14ac:dyDescent="0.25">
      <c r="A33" s="30"/>
      <c r="B33" s="65" t="s">
        <v>163</v>
      </c>
      <c r="C33" s="24"/>
      <c r="D33" s="24" t="s">
        <v>153</v>
      </c>
      <c r="E33" s="15" t="s">
        <v>73</v>
      </c>
      <c r="F33" s="24" t="s">
        <v>20</v>
      </c>
      <c r="G33" s="18">
        <v>42736</v>
      </c>
      <c r="H33" s="18">
        <v>43830</v>
      </c>
      <c r="I33" s="13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15" t="s">
        <v>2</v>
      </c>
      <c r="Z33" s="15" t="s">
        <v>2</v>
      </c>
      <c r="AA33" s="15" t="s">
        <v>2</v>
      </c>
      <c r="AB33" s="15" t="s">
        <v>2</v>
      </c>
      <c r="AC33" s="15" t="s">
        <v>2</v>
      </c>
      <c r="AD33" s="15" t="s">
        <v>2</v>
      </c>
      <c r="AE33" s="15" t="s">
        <v>2</v>
      </c>
      <c r="AF33" s="15" t="s">
        <v>2</v>
      </c>
      <c r="AG33" s="15" t="s">
        <v>2</v>
      </c>
      <c r="AH33" s="15" t="s">
        <v>2</v>
      </c>
      <c r="AI33" s="15" t="s">
        <v>2</v>
      </c>
      <c r="AJ33" s="15" t="s">
        <v>2</v>
      </c>
      <c r="AK33" s="15" t="s">
        <v>2</v>
      </c>
      <c r="AL33" s="51"/>
    </row>
    <row r="34" spans="1:38" ht="87.75" customHeight="1" x14ac:dyDescent="0.25">
      <c r="A34" s="30" t="s">
        <v>103</v>
      </c>
      <c r="B34" s="16" t="s">
        <v>38</v>
      </c>
      <c r="C34" s="17">
        <v>0</v>
      </c>
      <c r="D34" s="24" t="s">
        <v>153</v>
      </c>
      <c r="E34" s="15" t="s">
        <v>73</v>
      </c>
      <c r="F34" s="17" t="s">
        <v>20</v>
      </c>
      <c r="G34" s="18">
        <v>42736</v>
      </c>
      <c r="H34" s="18">
        <v>43830</v>
      </c>
      <c r="I34" s="14">
        <f>J34+O34+T34</f>
        <v>37155</v>
      </c>
      <c r="J34" s="14">
        <f>K34+L34+M34+N34</f>
        <v>12385</v>
      </c>
      <c r="K34" s="14">
        <f>K35+K36+K37</f>
        <v>0</v>
      </c>
      <c r="L34" s="14">
        <f t="shared" ref="L34:N34" si="4">L35+L36+L37</f>
        <v>12385</v>
      </c>
      <c r="M34" s="14">
        <f t="shared" si="4"/>
        <v>0</v>
      </c>
      <c r="N34" s="14">
        <f t="shared" si="4"/>
        <v>0</v>
      </c>
      <c r="O34" s="14">
        <v>12385</v>
      </c>
      <c r="P34" s="14">
        <v>0</v>
      </c>
      <c r="Q34" s="14">
        <v>12385</v>
      </c>
      <c r="R34" s="14">
        <v>0</v>
      </c>
      <c r="S34" s="14">
        <v>0</v>
      </c>
      <c r="T34" s="14">
        <v>12385</v>
      </c>
      <c r="U34" s="14">
        <v>0</v>
      </c>
      <c r="V34" s="14">
        <v>12385</v>
      </c>
      <c r="W34" s="14">
        <v>0</v>
      </c>
      <c r="X34" s="14">
        <v>0</v>
      </c>
      <c r="Y34" s="15" t="s">
        <v>2</v>
      </c>
      <c r="Z34" s="15" t="s">
        <v>2</v>
      </c>
      <c r="AA34" s="15" t="s">
        <v>2</v>
      </c>
      <c r="AB34" s="15" t="s">
        <v>2</v>
      </c>
      <c r="AC34" s="15" t="s">
        <v>2</v>
      </c>
      <c r="AD34" s="15" t="s">
        <v>2</v>
      </c>
      <c r="AE34" s="15" t="s">
        <v>2</v>
      </c>
      <c r="AF34" s="15" t="s">
        <v>2</v>
      </c>
      <c r="AG34" s="15" t="s">
        <v>2</v>
      </c>
      <c r="AH34" s="15" t="s">
        <v>2</v>
      </c>
      <c r="AI34" s="15" t="s">
        <v>2</v>
      </c>
      <c r="AJ34" s="15" t="s">
        <v>2</v>
      </c>
      <c r="AK34" s="15" t="s">
        <v>2</v>
      </c>
      <c r="AL34" s="51"/>
    </row>
    <row r="35" spans="1:38" ht="128.25" customHeight="1" x14ac:dyDescent="0.25">
      <c r="A35" s="30" t="s">
        <v>232</v>
      </c>
      <c r="B35" s="28" t="s">
        <v>235</v>
      </c>
      <c r="C35" s="15"/>
      <c r="D35" s="24" t="s">
        <v>153</v>
      </c>
      <c r="E35" s="15" t="s">
        <v>73</v>
      </c>
      <c r="F35" s="15" t="s">
        <v>20</v>
      </c>
      <c r="G35" s="21">
        <v>42736</v>
      </c>
      <c r="H35" s="21">
        <v>43830</v>
      </c>
      <c r="I35" s="13">
        <f t="shared" ref="I35:I37" si="5">J35+O35+T35</f>
        <v>36139</v>
      </c>
      <c r="J35" s="13">
        <f t="shared" ref="J35:J37" si="6">K35+L35+M35+N35</f>
        <v>11369</v>
      </c>
      <c r="K35" s="13">
        <v>0</v>
      </c>
      <c r="L35" s="13">
        <v>11369</v>
      </c>
      <c r="M35" s="13">
        <v>0</v>
      </c>
      <c r="N35" s="13">
        <v>0</v>
      </c>
      <c r="O35" s="13">
        <v>12385</v>
      </c>
      <c r="P35" s="13">
        <v>0</v>
      </c>
      <c r="Q35" s="13">
        <v>11369</v>
      </c>
      <c r="R35" s="13">
        <v>0</v>
      </c>
      <c r="S35" s="13">
        <v>0</v>
      </c>
      <c r="T35" s="13">
        <v>12385</v>
      </c>
      <c r="U35" s="13">
        <v>0</v>
      </c>
      <c r="V35" s="13">
        <v>11369</v>
      </c>
      <c r="W35" s="13">
        <v>0</v>
      </c>
      <c r="X35" s="13">
        <v>0</v>
      </c>
      <c r="Y35" s="15" t="s">
        <v>2</v>
      </c>
      <c r="Z35" s="15" t="s">
        <v>2</v>
      </c>
      <c r="AA35" s="15" t="s">
        <v>2</v>
      </c>
      <c r="AB35" s="15" t="s">
        <v>2</v>
      </c>
      <c r="AC35" s="15" t="s">
        <v>2</v>
      </c>
      <c r="AD35" s="15" t="s">
        <v>2</v>
      </c>
      <c r="AE35" s="15" t="s">
        <v>2</v>
      </c>
      <c r="AF35" s="15" t="s">
        <v>2</v>
      </c>
      <c r="AG35" s="15" t="s">
        <v>2</v>
      </c>
      <c r="AH35" s="15" t="s">
        <v>2</v>
      </c>
      <c r="AI35" s="15" t="s">
        <v>2</v>
      </c>
      <c r="AJ35" s="15" t="s">
        <v>2</v>
      </c>
      <c r="AK35" s="15" t="s">
        <v>2</v>
      </c>
      <c r="AL35" s="51"/>
    </row>
    <row r="36" spans="1:38" ht="70.5" customHeight="1" x14ac:dyDescent="0.25">
      <c r="A36" s="30" t="s">
        <v>233</v>
      </c>
      <c r="B36" s="28" t="s">
        <v>236</v>
      </c>
      <c r="C36" s="15"/>
      <c r="D36" s="24" t="s">
        <v>153</v>
      </c>
      <c r="E36" s="15" t="s">
        <v>73</v>
      </c>
      <c r="F36" s="15" t="s">
        <v>20</v>
      </c>
      <c r="G36" s="21">
        <v>42736</v>
      </c>
      <c r="H36" s="21">
        <v>43830</v>
      </c>
      <c r="I36" s="13">
        <f t="shared" si="5"/>
        <v>25762.9</v>
      </c>
      <c r="J36" s="13">
        <f t="shared" si="6"/>
        <v>992.9</v>
      </c>
      <c r="K36" s="13">
        <v>0</v>
      </c>
      <c r="L36" s="13">
        <v>992.9</v>
      </c>
      <c r="M36" s="13">
        <v>0</v>
      </c>
      <c r="N36" s="13">
        <v>0</v>
      </c>
      <c r="O36" s="13">
        <v>12385</v>
      </c>
      <c r="P36" s="13">
        <v>0</v>
      </c>
      <c r="Q36" s="13">
        <v>992.9</v>
      </c>
      <c r="R36" s="13">
        <v>0</v>
      </c>
      <c r="S36" s="13">
        <v>0</v>
      </c>
      <c r="T36" s="13">
        <v>12385</v>
      </c>
      <c r="U36" s="13">
        <v>0</v>
      </c>
      <c r="V36" s="13">
        <v>992.9</v>
      </c>
      <c r="W36" s="13">
        <v>0</v>
      </c>
      <c r="X36" s="13">
        <v>0</v>
      </c>
      <c r="Y36" s="15" t="s">
        <v>2</v>
      </c>
      <c r="Z36" s="15" t="s">
        <v>2</v>
      </c>
      <c r="AA36" s="15" t="s">
        <v>2</v>
      </c>
      <c r="AB36" s="15" t="s">
        <v>2</v>
      </c>
      <c r="AC36" s="15" t="s">
        <v>2</v>
      </c>
      <c r="AD36" s="15" t="s">
        <v>2</v>
      </c>
      <c r="AE36" s="15" t="s">
        <v>2</v>
      </c>
      <c r="AF36" s="15" t="s">
        <v>2</v>
      </c>
      <c r="AG36" s="15" t="s">
        <v>2</v>
      </c>
      <c r="AH36" s="15" t="s">
        <v>2</v>
      </c>
      <c r="AI36" s="15" t="s">
        <v>2</v>
      </c>
      <c r="AJ36" s="15" t="s">
        <v>2</v>
      </c>
      <c r="AK36" s="15" t="s">
        <v>2</v>
      </c>
      <c r="AL36" s="51"/>
    </row>
    <row r="37" spans="1:38" ht="78" customHeight="1" x14ac:dyDescent="0.25">
      <c r="A37" s="30" t="s">
        <v>234</v>
      </c>
      <c r="B37" s="28" t="s">
        <v>237</v>
      </c>
      <c r="C37" s="15"/>
      <c r="D37" s="24" t="s">
        <v>153</v>
      </c>
      <c r="E37" s="15" t="s">
        <v>73</v>
      </c>
      <c r="F37" s="15" t="s">
        <v>20</v>
      </c>
      <c r="G37" s="21">
        <v>42736</v>
      </c>
      <c r="H37" s="21">
        <v>43830</v>
      </c>
      <c r="I37" s="13">
        <f t="shared" si="5"/>
        <v>24793.1</v>
      </c>
      <c r="J37" s="13">
        <f t="shared" si="6"/>
        <v>23.1</v>
      </c>
      <c r="K37" s="13">
        <v>0</v>
      </c>
      <c r="L37" s="13">
        <v>23.1</v>
      </c>
      <c r="M37" s="13">
        <v>0</v>
      </c>
      <c r="N37" s="13">
        <v>0</v>
      </c>
      <c r="O37" s="13">
        <v>12385</v>
      </c>
      <c r="P37" s="13">
        <v>0</v>
      </c>
      <c r="Q37" s="13">
        <v>23.1</v>
      </c>
      <c r="R37" s="13">
        <v>0</v>
      </c>
      <c r="S37" s="13">
        <v>0</v>
      </c>
      <c r="T37" s="13">
        <v>12385</v>
      </c>
      <c r="U37" s="13">
        <v>0</v>
      </c>
      <c r="V37" s="13">
        <v>23.1</v>
      </c>
      <c r="W37" s="13">
        <v>0</v>
      </c>
      <c r="X37" s="13">
        <v>0</v>
      </c>
      <c r="Y37" s="15" t="s">
        <v>2</v>
      </c>
      <c r="Z37" s="15" t="s">
        <v>2</v>
      </c>
      <c r="AA37" s="15" t="s">
        <v>2</v>
      </c>
      <c r="AB37" s="15" t="s">
        <v>2</v>
      </c>
      <c r="AC37" s="15" t="s">
        <v>2</v>
      </c>
      <c r="AD37" s="15" t="s">
        <v>2</v>
      </c>
      <c r="AE37" s="15" t="s">
        <v>2</v>
      </c>
      <c r="AF37" s="15" t="s">
        <v>2</v>
      </c>
      <c r="AG37" s="15" t="s">
        <v>2</v>
      </c>
      <c r="AH37" s="15" t="s">
        <v>2</v>
      </c>
      <c r="AI37" s="15" t="s">
        <v>2</v>
      </c>
      <c r="AJ37" s="15" t="s">
        <v>2</v>
      </c>
      <c r="AK37" s="15" t="s">
        <v>2</v>
      </c>
      <c r="AL37" s="51"/>
    </row>
    <row r="38" spans="1:38" ht="94.5" customHeight="1" x14ac:dyDescent="0.25">
      <c r="A38" s="30"/>
      <c r="B38" s="65" t="s">
        <v>164</v>
      </c>
      <c r="C38" s="17"/>
      <c r="D38" s="24" t="s">
        <v>153</v>
      </c>
      <c r="E38" s="15" t="s">
        <v>73</v>
      </c>
      <c r="F38" s="15" t="s">
        <v>20</v>
      </c>
      <c r="G38" s="21">
        <v>42736</v>
      </c>
      <c r="H38" s="21">
        <v>43830</v>
      </c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5"/>
      <c r="Z38" s="15"/>
      <c r="AA38" s="15"/>
      <c r="AB38" s="15" t="s">
        <v>2</v>
      </c>
      <c r="AC38" s="15"/>
      <c r="AD38" s="15"/>
      <c r="AE38" s="15"/>
      <c r="AF38" s="15" t="s">
        <v>2</v>
      </c>
      <c r="AG38" s="15"/>
      <c r="AH38" s="15"/>
      <c r="AI38" s="15"/>
      <c r="AJ38" s="15"/>
      <c r="AK38" s="15" t="s">
        <v>2</v>
      </c>
      <c r="AL38" s="51"/>
    </row>
    <row r="39" spans="1:38" ht="26.25" customHeight="1" x14ac:dyDescent="0.25">
      <c r="A39" s="93" t="s">
        <v>36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51"/>
    </row>
    <row r="40" spans="1:38" ht="104.25" customHeight="1" x14ac:dyDescent="0.25">
      <c r="A40" s="31" t="s">
        <v>104</v>
      </c>
      <c r="B40" s="16" t="s">
        <v>43</v>
      </c>
      <c r="C40" s="17">
        <v>0</v>
      </c>
      <c r="D40" s="17" t="s">
        <v>152</v>
      </c>
      <c r="E40" s="73" t="s">
        <v>174</v>
      </c>
      <c r="F40" s="23" t="s">
        <v>21</v>
      </c>
      <c r="G40" s="18">
        <v>42736</v>
      </c>
      <c r="H40" s="18">
        <v>43830</v>
      </c>
      <c r="I40" s="32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70">
        <v>0</v>
      </c>
      <c r="U40" s="70">
        <v>0</v>
      </c>
      <c r="V40" s="70">
        <v>0</v>
      </c>
      <c r="W40" s="70">
        <v>0</v>
      </c>
      <c r="X40" s="70">
        <v>0</v>
      </c>
      <c r="Y40" s="15"/>
      <c r="Z40" s="15" t="s">
        <v>2</v>
      </c>
      <c r="AA40" s="15" t="s">
        <v>2</v>
      </c>
      <c r="AB40" s="15"/>
      <c r="AC40" s="15"/>
      <c r="AD40" s="15" t="s">
        <v>2</v>
      </c>
      <c r="AE40" s="15" t="s">
        <v>2</v>
      </c>
      <c r="AF40" s="15"/>
      <c r="AG40" s="15"/>
      <c r="AH40" s="15" t="s">
        <v>2</v>
      </c>
      <c r="AI40" s="15" t="s">
        <v>2</v>
      </c>
      <c r="AJ40" s="15"/>
      <c r="AK40" s="15"/>
      <c r="AL40" s="51"/>
    </row>
    <row r="41" spans="1:38" ht="108" customHeight="1" x14ac:dyDescent="0.25">
      <c r="A41" s="30" t="s">
        <v>105</v>
      </c>
      <c r="B41" s="28" t="s">
        <v>44</v>
      </c>
      <c r="C41" s="24"/>
      <c r="D41" s="15" t="s">
        <v>152</v>
      </c>
      <c r="E41" s="15" t="s">
        <v>174</v>
      </c>
      <c r="F41" s="24" t="s">
        <v>21</v>
      </c>
      <c r="G41" s="21">
        <v>42736</v>
      </c>
      <c r="H41" s="21">
        <v>43830</v>
      </c>
      <c r="I41" s="13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15"/>
      <c r="Z41" s="15" t="s">
        <v>2</v>
      </c>
      <c r="AA41" s="15" t="s">
        <v>2</v>
      </c>
      <c r="AB41" s="15"/>
      <c r="AC41" s="15"/>
      <c r="AD41" s="15" t="s">
        <v>2</v>
      </c>
      <c r="AE41" s="15" t="s">
        <v>2</v>
      </c>
      <c r="AF41" s="15"/>
      <c r="AG41" s="15"/>
      <c r="AH41" s="15" t="s">
        <v>2</v>
      </c>
      <c r="AI41" s="15" t="s">
        <v>2</v>
      </c>
      <c r="AJ41" s="15"/>
      <c r="AK41" s="15"/>
      <c r="AL41" s="51"/>
    </row>
    <row r="42" spans="1:38" ht="105" customHeight="1" x14ac:dyDescent="0.25">
      <c r="A42" s="30" t="s">
        <v>106</v>
      </c>
      <c r="B42" s="28" t="s">
        <v>74</v>
      </c>
      <c r="C42" s="15"/>
      <c r="D42" s="15" t="s">
        <v>152</v>
      </c>
      <c r="E42" s="15" t="s">
        <v>174</v>
      </c>
      <c r="F42" s="24" t="s">
        <v>21</v>
      </c>
      <c r="G42" s="21">
        <v>42736</v>
      </c>
      <c r="H42" s="21">
        <v>43830</v>
      </c>
      <c r="I42" s="13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15"/>
      <c r="Z42" s="15" t="s">
        <v>2</v>
      </c>
      <c r="AA42" s="15" t="s">
        <v>2</v>
      </c>
      <c r="AB42" s="15"/>
      <c r="AC42" s="15"/>
      <c r="AD42" s="15" t="s">
        <v>2</v>
      </c>
      <c r="AE42" s="15" t="s">
        <v>2</v>
      </c>
      <c r="AF42" s="15"/>
      <c r="AG42" s="15"/>
      <c r="AH42" s="15" t="s">
        <v>2</v>
      </c>
      <c r="AI42" s="15" t="s">
        <v>2</v>
      </c>
      <c r="AJ42" s="15"/>
      <c r="AK42" s="15"/>
      <c r="AL42" s="51"/>
    </row>
    <row r="43" spans="1:38" ht="108.75" customHeight="1" x14ac:dyDescent="0.25">
      <c r="A43" s="30"/>
      <c r="B43" s="65" t="s">
        <v>165</v>
      </c>
      <c r="C43" s="24"/>
      <c r="D43" s="15" t="s">
        <v>152</v>
      </c>
      <c r="E43" s="15" t="s">
        <v>174</v>
      </c>
      <c r="F43" s="24" t="s">
        <v>21</v>
      </c>
      <c r="G43" s="18"/>
      <c r="H43" s="18"/>
      <c r="I43" s="13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15"/>
      <c r="Z43" s="15" t="s">
        <v>2</v>
      </c>
      <c r="AA43" s="15" t="s">
        <v>2</v>
      </c>
      <c r="AB43" s="15"/>
      <c r="AC43" s="15"/>
      <c r="AD43" s="15" t="s">
        <v>2</v>
      </c>
      <c r="AE43" s="15" t="s">
        <v>2</v>
      </c>
      <c r="AF43" s="15"/>
      <c r="AG43" s="15"/>
      <c r="AH43" s="15" t="s">
        <v>2</v>
      </c>
      <c r="AI43" s="15" t="s">
        <v>2</v>
      </c>
      <c r="AJ43" s="15"/>
      <c r="AK43" s="15"/>
      <c r="AL43" s="51"/>
    </row>
    <row r="44" spans="1:38" ht="20.25" customHeight="1" x14ac:dyDescent="0.25">
      <c r="A44" s="30"/>
      <c r="B44" s="106" t="s">
        <v>5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8"/>
      <c r="AL44" s="51"/>
    </row>
    <row r="45" spans="1:38" ht="81.75" customHeight="1" x14ac:dyDescent="0.25">
      <c r="A45" s="30" t="s">
        <v>107</v>
      </c>
      <c r="B45" s="16" t="s">
        <v>45</v>
      </c>
      <c r="C45" s="17">
        <v>0</v>
      </c>
      <c r="D45" s="17" t="s">
        <v>152</v>
      </c>
      <c r="E45" s="17" t="s">
        <v>174</v>
      </c>
      <c r="F45" s="23" t="s">
        <v>22</v>
      </c>
      <c r="G45" s="18"/>
      <c r="H45" s="18"/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5" t="s">
        <v>2</v>
      </c>
      <c r="Z45" s="15" t="s">
        <v>2</v>
      </c>
      <c r="AA45" s="15" t="s">
        <v>2</v>
      </c>
      <c r="AB45" s="15" t="s">
        <v>2</v>
      </c>
      <c r="AC45" s="15" t="s">
        <v>2</v>
      </c>
      <c r="AD45" s="15" t="s">
        <v>2</v>
      </c>
      <c r="AE45" s="15" t="s">
        <v>2</v>
      </c>
      <c r="AF45" s="15" t="s">
        <v>2</v>
      </c>
      <c r="AG45" s="15" t="s">
        <v>2</v>
      </c>
      <c r="AH45" s="15" t="s">
        <v>2</v>
      </c>
      <c r="AI45" s="15" t="s">
        <v>2</v>
      </c>
      <c r="AJ45" s="15" t="s">
        <v>2</v>
      </c>
      <c r="AK45" s="15" t="s">
        <v>2</v>
      </c>
      <c r="AL45" s="51"/>
    </row>
    <row r="46" spans="1:38" ht="96.75" customHeight="1" x14ac:dyDescent="0.25">
      <c r="A46" s="30"/>
      <c r="B46" s="28" t="s">
        <v>155</v>
      </c>
      <c r="C46" s="17"/>
      <c r="D46" s="15" t="s">
        <v>152</v>
      </c>
      <c r="E46" s="15" t="s">
        <v>174</v>
      </c>
      <c r="F46" s="24" t="s">
        <v>18</v>
      </c>
      <c r="G46" s="21"/>
      <c r="H46" s="21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5" t="s">
        <v>2</v>
      </c>
      <c r="Z46" s="15" t="s">
        <v>2</v>
      </c>
      <c r="AA46" s="15" t="s">
        <v>2</v>
      </c>
      <c r="AB46" s="15" t="s">
        <v>2</v>
      </c>
      <c r="AC46" s="15" t="s">
        <v>2</v>
      </c>
      <c r="AD46" s="15" t="s">
        <v>2</v>
      </c>
      <c r="AE46" s="15" t="s">
        <v>2</v>
      </c>
      <c r="AF46" s="15" t="s">
        <v>2</v>
      </c>
      <c r="AG46" s="15" t="s">
        <v>2</v>
      </c>
      <c r="AH46" s="15" t="s">
        <v>2</v>
      </c>
      <c r="AI46" s="15" t="s">
        <v>2</v>
      </c>
      <c r="AJ46" s="15" t="s">
        <v>2</v>
      </c>
      <c r="AK46" s="15" t="s">
        <v>2</v>
      </c>
      <c r="AL46" s="51"/>
    </row>
    <row r="47" spans="1:38" ht="81.75" customHeight="1" x14ac:dyDescent="0.25">
      <c r="A47" s="30"/>
      <c r="B47" s="28" t="s">
        <v>166</v>
      </c>
      <c r="C47" s="17"/>
      <c r="D47" s="15" t="s">
        <v>152</v>
      </c>
      <c r="E47" s="17" t="s">
        <v>174</v>
      </c>
      <c r="F47" s="71"/>
      <c r="G47" s="18"/>
      <c r="H47" s="18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51"/>
    </row>
    <row r="48" spans="1:38" ht="39.75" customHeight="1" x14ac:dyDescent="0.25">
      <c r="A48" s="44"/>
      <c r="B48" s="45" t="s">
        <v>23</v>
      </c>
      <c r="C48" s="46"/>
      <c r="D48" s="46"/>
      <c r="E48" s="46"/>
      <c r="F48" s="46"/>
      <c r="G48" s="42"/>
      <c r="H48" s="42"/>
      <c r="I48" s="43">
        <f>J48+O48+T48</f>
        <v>37184</v>
      </c>
      <c r="J48" s="43">
        <f t="shared" ref="J48:X48" si="7">J24+J34</f>
        <v>12414</v>
      </c>
      <c r="K48" s="43">
        <f t="shared" si="7"/>
        <v>0</v>
      </c>
      <c r="L48" s="43">
        <f t="shared" si="7"/>
        <v>12414</v>
      </c>
      <c r="M48" s="43">
        <f t="shared" si="7"/>
        <v>0</v>
      </c>
      <c r="N48" s="43">
        <f t="shared" si="7"/>
        <v>0</v>
      </c>
      <c r="O48" s="43">
        <f t="shared" si="7"/>
        <v>12385</v>
      </c>
      <c r="P48" s="43">
        <f t="shared" si="7"/>
        <v>0</v>
      </c>
      <c r="Q48" s="43">
        <f t="shared" si="7"/>
        <v>12385</v>
      </c>
      <c r="R48" s="43">
        <f t="shared" si="7"/>
        <v>0</v>
      </c>
      <c r="S48" s="43">
        <f t="shared" si="7"/>
        <v>0</v>
      </c>
      <c r="T48" s="43">
        <f t="shared" si="7"/>
        <v>12385</v>
      </c>
      <c r="U48" s="43">
        <f t="shared" si="7"/>
        <v>0</v>
      </c>
      <c r="V48" s="43">
        <f t="shared" si="7"/>
        <v>12385</v>
      </c>
      <c r="W48" s="43">
        <f t="shared" si="7"/>
        <v>0</v>
      </c>
      <c r="X48" s="43">
        <f t="shared" si="7"/>
        <v>0</v>
      </c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51"/>
    </row>
    <row r="49" spans="1:38" ht="24.75" customHeight="1" x14ac:dyDescent="0.25">
      <c r="A49" s="110" t="s">
        <v>24</v>
      </c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51"/>
    </row>
    <row r="50" spans="1:38" ht="27" customHeight="1" x14ac:dyDescent="0.25">
      <c r="A50" s="110" t="s">
        <v>35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51"/>
    </row>
    <row r="51" spans="1:38" ht="90" customHeight="1" x14ac:dyDescent="0.25">
      <c r="A51" s="30" t="s">
        <v>51</v>
      </c>
      <c r="B51" s="16" t="s">
        <v>46</v>
      </c>
      <c r="C51" s="17">
        <v>0</v>
      </c>
      <c r="D51" s="23" t="s">
        <v>154</v>
      </c>
      <c r="E51" s="17" t="s">
        <v>175</v>
      </c>
      <c r="F51" s="23" t="s">
        <v>4</v>
      </c>
      <c r="G51" s="18">
        <v>42736</v>
      </c>
      <c r="H51" s="18">
        <v>43830</v>
      </c>
      <c r="I51" s="14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/>
      <c r="T51" s="27">
        <v>0</v>
      </c>
      <c r="U51" s="27"/>
      <c r="V51" s="27"/>
      <c r="W51" s="27"/>
      <c r="X51" s="27"/>
      <c r="Y51" s="15"/>
      <c r="Z51" s="15" t="s">
        <v>2</v>
      </c>
      <c r="AA51" s="15" t="s">
        <v>2</v>
      </c>
      <c r="AB51" s="15"/>
      <c r="AC51" s="15"/>
      <c r="AD51" s="15" t="s">
        <v>2</v>
      </c>
      <c r="AE51" s="15" t="s">
        <v>2</v>
      </c>
      <c r="AF51" s="15"/>
      <c r="AG51" s="15"/>
      <c r="AH51" s="15" t="s">
        <v>2</v>
      </c>
      <c r="AI51" s="15" t="s">
        <v>2</v>
      </c>
      <c r="AJ51" s="15"/>
      <c r="AK51" s="15"/>
      <c r="AL51" s="51"/>
    </row>
    <row r="52" spans="1:38" ht="90" customHeight="1" x14ac:dyDescent="0.25">
      <c r="A52" s="30" t="s">
        <v>138</v>
      </c>
      <c r="B52" s="28" t="s">
        <v>145</v>
      </c>
      <c r="C52" s="17"/>
      <c r="D52" s="24" t="s">
        <v>154</v>
      </c>
      <c r="E52" s="15" t="s">
        <v>175</v>
      </c>
      <c r="F52" s="24" t="s">
        <v>4</v>
      </c>
      <c r="G52" s="21">
        <v>42736</v>
      </c>
      <c r="H52" s="21">
        <v>43830</v>
      </c>
      <c r="I52" s="14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/>
      <c r="V52" s="27"/>
      <c r="W52" s="27"/>
      <c r="X52" s="27"/>
      <c r="Y52" s="15"/>
      <c r="Z52" s="15" t="s">
        <v>2</v>
      </c>
      <c r="AA52" s="15" t="s">
        <v>2</v>
      </c>
      <c r="AB52" s="15"/>
      <c r="AC52" s="15"/>
      <c r="AD52" s="15" t="s">
        <v>2</v>
      </c>
      <c r="AE52" s="15" t="s">
        <v>2</v>
      </c>
      <c r="AF52" s="15"/>
      <c r="AG52" s="15"/>
      <c r="AH52" s="15" t="s">
        <v>2</v>
      </c>
      <c r="AI52" s="15" t="s">
        <v>2</v>
      </c>
      <c r="AJ52" s="15"/>
      <c r="AK52" s="15"/>
      <c r="AL52" s="51"/>
    </row>
    <row r="53" spans="1:38" ht="84.75" customHeight="1" x14ac:dyDescent="0.25">
      <c r="A53" s="30"/>
      <c r="B53" s="65" t="s">
        <v>167</v>
      </c>
      <c r="C53" s="17"/>
      <c r="D53" s="24" t="s">
        <v>154</v>
      </c>
      <c r="E53" s="15" t="s">
        <v>175</v>
      </c>
      <c r="F53" s="24" t="s">
        <v>4</v>
      </c>
      <c r="G53" s="21">
        <v>42736</v>
      </c>
      <c r="H53" s="21">
        <v>43830</v>
      </c>
      <c r="I53" s="14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15"/>
      <c r="Z53" s="15" t="s">
        <v>2</v>
      </c>
      <c r="AA53" s="15" t="s">
        <v>2</v>
      </c>
      <c r="AB53" s="15"/>
      <c r="AC53" s="15"/>
      <c r="AD53" s="15" t="s">
        <v>2</v>
      </c>
      <c r="AE53" s="15" t="s">
        <v>2</v>
      </c>
      <c r="AF53" s="15"/>
      <c r="AG53" s="15"/>
      <c r="AH53" s="15" t="s">
        <v>2</v>
      </c>
      <c r="AI53" s="15" t="s">
        <v>2</v>
      </c>
      <c r="AJ53" s="15"/>
      <c r="AK53" s="15"/>
      <c r="AL53" s="51"/>
    </row>
    <row r="54" spans="1:38" ht="22.5" customHeight="1" x14ac:dyDescent="0.25">
      <c r="A54" s="116" t="s">
        <v>47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8"/>
      <c r="AL54" s="51"/>
    </row>
    <row r="55" spans="1:38" ht="169.5" customHeight="1" x14ac:dyDescent="0.25">
      <c r="A55" s="33" t="s">
        <v>52</v>
      </c>
      <c r="B55" s="82" t="s">
        <v>48</v>
      </c>
      <c r="C55" s="17">
        <v>0</v>
      </c>
      <c r="D55" s="73" t="s">
        <v>154</v>
      </c>
      <c r="E55" s="74" t="s">
        <v>176</v>
      </c>
      <c r="F55" s="59" t="s">
        <v>49</v>
      </c>
      <c r="G55" s="21">
        <v>42736</v>
      </c>
      <c r="H55" s="21">
        <v>43830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8">
        <v>0</v>
      </c>
      <c r="U55" s="68">
        <v>0</v>
      </c>
      <c r="V55" s="68">
        <v>0</v>
      </c>
      <c r="W55" s="68">
        <v>0</v>
      </c>
      <c r="X55" s="68">
        <v>0</v>
      </c>
      <c r="Y55" s="15" t="s">
        <v>2</v>
      </c>
      <c r="Z55" s="15" t="s">
        <v>2</v>
      </c>
      <c r="AA55" s="15" t="s">
        <v>2</v>
      </c>
      <c r="AB55" s="15" t="s">
        <v>2</v>
      </c>
      <c r="AC55" s="15" t="s">
        <v>2</v>
      </c>
      <c r="AD55" s="15" t="s">
        <v>2</v>
      </c>
      <c r="AE55" s="15" t="s">
        <v>2</v>
      </c>
      <c r="AF55" s="15" t="s">
        <v>2</v>
      </c>
      <c r="AG55" s="15" t="s">
        <v>2</v>
      </c>
      <c r="AH55" s="15" t="s">
        <v>2</v>
      </c>
      <c r="AI55" s="15" t="s">
        <v>2</v>
      </c>
      <c r="AJ55" s="15" t="s">
        <v>2</v>
      </c>
      <c r="AK55" s="15" t="s">
        <v>2</v>
      </c>
      <c r="AL55" s="51"/>
    </row>
    <row r="56" spans="1:38" ht="171" customHeight="1" x14ac:dyDescent="0.25">
      <c r="A56" s="67" t="s">
        <v>136</v>
      </c>
      <c r="B56" s="83" t="s">
        <v>146</v>
      </c>
      <c r="C56" s="17"/>
      <c r="D56" s="24" t="s">
        <v>154</v>
      </c>
      <c r="E56" s="66" t="s">
        <v>176</v>
      </c>
      <c r="F56" s="59" t="s">
        <v>49</v>
      </c>
      <c r="G56" s="21">
        <v>42736</v>
      </c>
      <c r="H56" s="21">
        <v>43830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69">
        <v>0</v>
      </c>
      <c r="S56" s="69">
        <v>0</v>
      </c>
      <c r="T56" s="69">
        <v>0</v>
      </c>
      <c r="U56" s="69">
        <v>0</v>
      </c>
      <c r="V56" s="69">
        <v>0</v>
      </c>
      <c r="W56" s="69">
        <v>0</v>
      </c>
      <c r="X56" s="69">
        <v>0</v>
      </c>
      <c r="Y56" s="15" t="s">
        <v>2</v>
      </c>
      <c r="Z56" s="15" t="s">
        <v>2</v>
      </c>
      <c r="AA56" s="15" t="s">
        <v>2</v>
      </c>
      <c r="AB56" s="15" t="s">
        <v>2</v>
      </c>
      <c r="AC56" s="15" t="s">
        <v>2</v>
      </c>
      <c r="AD56" s="15" t="s">
        <v>2</v>
      </c>
      <c r="AE56" s="15" t="s">
        <v>2</v>
      </c>
      <c r="AF56" s="15" t="s">
        <v>2</v>
      </c>
      <c r="AG56" s="15" t="s">
        <v>2</v>
      </c>
      <c r="AH56" s="15" t="s">
        <v>2</v>
      </c>
      <c r="AI56" s="15" t="s">
        <v>2</v>
      </c>
      <c r="AJ56" s="15" t="s">
        <v>2</v>
      </c>
      <c r="AK56" s="15" t="s">
        <v>2</v>
      </c>
      <c r="AL56" s="51"/>
    </row>
    <row r="57" spans="1:38" ht="161.25" customHeight="1" x14ac:dyDescent="0.25">
      <c r="A57" s="64"/>
      <c r="B57" s="76" t="s">
        <v>168</v>
      </c>
      <c r="C57" s="15"/>
      <c r="D57" s="24" t="s">
        <v>154</v>
      </c>
      <c r="E57" s="66" t="s">
        <v>176</v>
      </c>
      <c r="F57" s="66" t="s">
        <v>49</v>
      </c>
      <c r="G57" s="21">
        <v>42736</v>
      </c>
      <c r="H57" s="21">
        <v>43830</v>
      </c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15" t="s">
        <v>2</v>
      </c>
      <c r="Z57" s="15" t="s">
        <v>2</v>
      </c>
      <c r="AA57" s="15" t="s">
        <v>2</v>
      </c>
      <c r="AB57" s="15" t="s">
        <v>2</v>
      </c>
      <c r="AC57" s="15" t="s">
        <v>2</v>
      </c>
      <c r="AD57" s="15" t="s">
        <v>2</v>
      </c>
      <c r="AE57" s="15" t="s">
        <v>2</v>
      </c>
      <c r="AF57" s="15" t="s">
        <v>2</v>
      </c>
      <c r="AG57" s="15" t="s">
        <v>2</v>
      </c>
      <c r="AH57" s="15" t="s">
        <v>2</v>
      </c>
      <c r="AI57" s="15" t="s">
        <v>2</v>
      </c>
      <c r="AJ57" s="15" t="s">
        <v>2</v>
      </c>
      <c r="AK57" s="15" t="s">
        <v>2</v>
      </c>
      <c r="AL57" s="51"/>
    </row>
    <row r="58" spans="1:38" ht="33" customHeight="1" x14ac:dyDescent="0.25">
      <c r="A58" s="54"/>
      <c r="B58" s="77" t="s">
        <v>25</v>
      </c>
      <c r="C58" s="55"/>
      <c r="D58" s="55"/>
      <c r="E58" s="55"/>
      <c r="F58" s="55"/>
      <c r="G58" s="55"/>
      <c r="H58" s="55"/>
      <c r="I58" s="53">
        <v>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56">
        <v>0</v>
      </c>
      <c r="P58" s="56">
        <v>0</v>
      </c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48"/>
      <c r="Z58" s="48" t="s">
        <v>2</v>
      </c>
      <c r="AA58" s="48" t="s">
        <v>2</v>
      </c>
      <c r="AB58" s="48"/>
      <c r="AC58" s="48"/>
      <c r="AD58" s="48" t="s">
        <v>2</v>
      </c>
      <c r="AE58" s="48" t="s">
        <v>2</v>
      </c>
      <c r="AF58" s="48"/>
      <c r="AG58" s="48"/>
      <c r="AH58" s="48" t="s">
        <v>2</v>
      </c>
      <c r="AI58" s="48" t="s">
        <v>2</v>
      </c>
      <c r="AJ58" s="48"/>
      <c r="AK58" s="48"/>
      <c r="AL58" s="51"/>
    </row>
    <row r="59" spans="1:38" ht="25.5" customHeight="1" x14ac:dyDescent="0.25">
      <c r="A59" s="138" t="s">
        <v>26</v>
      </c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40"/>
      <c r="AL59" s="51"/>
    </row>
    <row r="60" spans="1:38" ht="24.75" customHeight="1" x14ac:dyDescent="0.25">
      <c r="A60" s="93" t="s">
        <v>27</v>
      </c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51"/>
    </row>
    <row r="61" spans="1:38" ht="122.25" customHeight="1" x14ac:dyDescent="0.25">
      <c r="A61" s="30" t="s">
        <v>53</v>
      </c>
      <c r="B61" s="16" t="s">
        <v>75</v>
      </c>
      <c r="C61" s="17">
        <v>0</v>
      </c>
      <c r="D61" s="17" t="s">
        <v>152</v>
      </c>
      <c r="E61" s="15" t="s">
        <v>147</v>
      </c>
      <c r="F61" s="119" t="s">
        <v>28</v>
      </c>
      <c r="G61" s="18">
        <v>42736</v>
      </c>
      <c r="H61" s="18">
        <v>43100</v>
      </c>
      <c r="I61" s="14">
        <f>J61+O61+T61</f>
        <v>472.7</v>
      </c>
      <c r="J61" s="27">
        <f>K61+L61+M61+N61</f>
        <v>472.7</v>
      </c>
      <c r="K61" s="27">
        <f>K62+K64+K66+K68+K70+K72+K74+K76+K78+K80+K82+K84+K86</f>
        <v>0</v>
      </c>
      <c r="L61" s="27">
        <f t="shared" ref="L61:N61" si="8">L62+L64+L66+L68+L70+L72+L74+L76+L78+L80+L82+L84+L86</f>
        <v>472.7</v>
      </c>
      <c r="M61" s="27">
        <f t="shared" si="8"/>
        <v>0</v>
      </c>
      <c r="N61" s="27">
        <f t="shared" si="8"/>
        <v>0</v>
      </c>
      <c r="O61" s="27">
        <v>0</v>
      </c>
      <c r="P61" s="27">
        <f>P62+P64+P66+P68+P70+P72+P74+P76+P78+P80+P82+P84+P86</f>
        <v>0</v>
      </c>
      <c r="Q61" s="27">
        <f t="shared" ref="Q61" si="9">Q62+Q64+Q66+Q68+Q70+Q72+Q74+Q76+Q78+Q80+Q82+Q84+Q86</f>
        <v>0</v>
      </c>
      <c r="R61" s="27">
        <f t="shared" ref="R61" si="10">R62+R64+R66+R68+R70+R72+R74+R76+R78+R80+R82+R84+R86</f>
        <v>0</v>
      </c>
      <c r="S61" s="27">
        <f t="shared" ref="S61" si="11">S62+S64+S66+S68+S70+S72+S74+S76+S78+S80+S82+S84+S86</f>
        <v>0</v>
      </c>
      <c r="T61" s="27">
        <v>0</v>
      </c>
      <c r="U61" s="27">
        <f>U62+U64+U66+U68+U70+U72+U74+U76+U78+U80+U82+U84+U86</f>
        <v>0</v>
      </c>
      <c r="V61" s="27">
        <f t="shared" ref="V61" si="12">V62+V64+V66+V68+V70+V72+V74+V76+V78+V80+V82+V84+V86</f>
        <v>0</v>
      </c>
      <c r="W61" s="27">
        <f t="shared" ref="W61" si="13">W62+W64+W66+W68+W70+W72+W74+W76+W78+W80+W82+W84+W86</f>
        <v>0</v>
      </c>
      <c r="X61" s="27">
        <f t="shared" ref="X61" si="14">X62+X64+X66+X68+X70+X72+X74+X76+X78+X80+X82+X84+X86</f>
        <v>0</v>
      </c>
      <c r="Y61" s="17"/>
      <c r="Z61" s="17"/>
      <c r="AA61" s="17"/>
      <c r="AB61" s="15" t="s">
        <v>2</v>
      </c>
      <c r="AC61" s="17"/>
      <c r="AD61" s="17"/>
      <c r="AE61" s="17"/>
      <c r="AF61" s="15"/>
      <c r="AG61" s="17"/>
      <c r="AH61" s="17"/>
      <c r="AI61" s="17"/>
      <c r="AJ61" s="17"/>
      <c r="AK61" s="15"/>
      <c r="AL61" s="51"/>
    </row>
    <row r="62" spans="1:38" ht="130.5" customHeight="1" x14ac:dyDescent="0.25">
      <c r="A62" s="63" t="s">
        <v>108</v>
      </c>
      <c r="B62" s="28" t="s">
        <v>219</v>
      </c>
      <c r="C62" s="24"/>
      <c r="D62" s="15" t="s">
        <v>152</v>
      </c>
      <c r="E62" s="15" t="s">
        <v>147</v>
      </c>
      <c r="F62" s="120"/>
      <c r="G62" s="21">
        <v>42736</v>
      </c>
      <c r="H62" s="21">
        <v>43100</v>
      </c>
      <c r="I62" s="13">
        <f>J62+O62+T62</f>
        <v>50</v>
      </c>
      <c r="J62" s="29">
        <f>K62+L62+M62+N62</f>
        <v>50</v>
      </c>
      <c r="K62" s="29">
        <v>0</v>
      </c>
      <c r="L62" s="29">
        <v>50</v>
      </c>
      <c r="M62" s="29">
        <v>0</v>
      </c>
      <c r="N62" s="29">
        <v>0</v>
      </c>
      <c r="O62" s="29">
        <f>P62+Q62+R62+S62</f>
        <v>0</v>
      </c>
      <c r="P62" s="29">
        <v>0</v>
      </c>
      <c r="Q62" s="29">
        <v>0</v>
      </c>
      <c r="R62" s="29">
        <v>0</v>
      </c>
      <c r="S62" s="29">
        <v>0</v>
      </c>
      <c r="T62" s="29">
        <f>U62+V62+W62+X62</f>
        <v>0</v>
      </c>
      <c r="U62" s="29">
        <v>0</v>
      </c>
      <c r="V62" s="29">
        <v>0</v>
      </c>
      <c r="W62" s="29">
        <v>0</v>
      </c>
      <c r="X62" s="29">
        <v>0</v>
      </c>
      <c r="Y62" s="15"/>
      <c r="Z62" s="15"/>
      <c r="AA62" s="15"/>
      <c r="AB62" s="15" t="s">
        <v>2</v>
      </c>
      <c r="AC62" s="15"/>
      <c r="AD62" s="15"/>
      <c r="AE62" s="15"/>
      <c r="AF62" s="15"/>
      <c r="AG62" s="15"/>
      <c r="AH62" s="15"/>
      <c r="AI62" s="15"/>
      <c r="AJ62" s="15"/>
      <c r="AK62" s="15"/>
      <c r="AL62" s="51"/>
    </row>
    <row r="63" spans="1:38" ht="78.75" x14ac:dyDescent="0.25">
      <c r="A63" s="30"/>
      <c r="B63" s="65" t="s">
        <v>169</v>
      </c>
      <c r="C63" s="24"/>
      <c r="D63" s="15" t="s">
        <v>152</v>
      </c>
      <c r="E63" s="15" t="s">
        <v>147</v>
      </c>
      <c r="F63" s="120"/>
      <c r="G63" s="21">
        <v>42736</v>
      </c>
      <c r="H63" s="21">
        <v>43100</v>
      </c>
      <c r="I63" s="13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15"/>
      <c r="Z63" s="15"/>
      <c r="AA63" s="15"/>
      <c r="AB63" s="15" t="s">
        <v>2</v>
      </c>
      <c r="AC63" s="15"/>
      <c r="AD63" s="15"/>
      <c r="AE63" s="15"/>
      <c r="AF63" s="15"/>
      <c r="AG63" s="15"/>
      <c r="AH63" s="15"/>
      <c r="AI63" s="15"/>
      <c r="AJ63" s="15"/>
      <c r="AK63" s="15"/>
      <c r="AL63" s="51"/>
    </row>
    <row r="64" spans="1:38" ht="78.75" x14ac:dyDescent="0.25">
      <c r="A64" s="63" t="s">
        <v>109</v>
      </c>
      <c r="B64" s="28" t="s">
        <v>220</v>
      </c>
      <c r="C64" s="24"/>
      <c r="D64" s="15" t="s">
        <v>152</v>
      </c>
      <c r="E64" s="15" t="s">
        <v>147</v>
      </c>
      <c r="F64" s="121"/>
      <c r="G64" s="21">
        <v>42736</v>
      </c>
      <c r="H64" s="21">
        <v>43100</v>
      </c>
      <c r="I64" s="13">
        <f>J64+O64+T64</f>
        <v>300</v>
      </c>
      <c r="J64" s="29">
        <f>K64+L64+M64+N64</f>
        <v>300</v>
      </c>
      <c r="K64" s="29">
        <v>0</v>
      </c>
      <c r="L64" s="29">
        <v>300</v>
      </c>
      <c r="M64" s="29">
        <v>0</v>
      </c>
      <c r="N64" s="29">
        <v>0</v>
      </c>
      <c r="O64" s="29">
        <f>P64+Q64+R64+S64</f>
        <v>0</v>
      </c>
      <c r="P64" s="29">
        <v>0</v>
      </c>
      <c r="Q64" s="29">
        <v>0</v>
      </c>
      <c r="R64" s="29">
        <v>0</v>
      </c>
      <c r="S64" s="29">
        <v>0</v>
      </c>
      <c r="T64" s="29">
        <f>U64+V64+W64+X64</f>
        <v>0</v>
      </c>
      <c r="U64" s="29">
        <v>0</v>
      </c>
      <c r="V64" s="29">
        <v>0</v>
      </c>
      <c r="W64" s="29">
        <v>0</v>
      </c>
      <c r="X64" s="29">
        <v>0</v>
      </c>
      <c r="Y64" s="15" t="s">
        <v>2</v>
      </c>
      <c r="Z64" s="15" t="s">
        <v>2</v>
      </c>
      <c r="AA64" s="15" t="s">
        <v>2</v>
      </c>
      <c r="AB64" s="15" t="s">
        <v>2</v>
      </c>
      <c r="AC64" s="15"/>
      <c r="AD64" s="15"/>
      <c r="AE64" s="15"/>
      <c r="AF64" s="15"/>
      <c r="AG64" s="15"/>
      <c r="AH64" s="15"/>
      <c r="AI64" s="15"/>
      <c r="AJ64" s="15"/>
      <c r="AK64" s="15"/>
      <c r="AL64" s="51"/>
    </row>
    <row r="65" spans="1:38" ht="78.75" x14ac:dyDescent="0.25">
      <c r="A65" s="63"/>
      <c r="B65" s="65" t="s">
        <v>170</v>
      </c>
      <c r="C65" s="24"/>
      <c r="D65" s="15" t="s">
        <v>152</v>
      </c>
      <c r="E65" s="15" t="s">
        <v>147</v>
      </c>
      <c r="F65" s="24"/>
      <c r="G65" s="21">
        <v>42736</v>
      </c>
      <c r="H65" s="21">
        <v>43100</v>
      </c>
      <c r="I65" s="13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15" t="s">
        <v>2</v>
      </c>
      <c r="Z65" s="15" t="s">
        <v>2</v>
      </c>
      <c r="AA65" s="15" t="s">
        <v>2</v>
      </c>
      <c r="AB65" s="15" t="s">
        <v>2</v>
      </c>
      <c r="AC65" s="15" t="s">
        <v>2</v>
      </c>
      <c r="AD65" s="15" t="s">
        <v>2</v>
      </c>
      <c r="AE65" s="15" t="s">
        <v>2</v>
      </c>
      <c r="AF65" s="15" t="s">
        <v>2</v>
      </c>
      <c r="AG65" s="15" t="s">
        <v>2</v>
      </c>
      <c r="AH65" s="15" t="s">
        <v>2</v>
      </c>
      <c r="AI65" s="15" t="s">
        <v>2</v>
      </c>
      <c r="AJ65" s="15" t="s">
        <v>2</v>
      </c>
      <c r="AK65" s="15" t="s">
        <v>2</v>
      </c>
      <c r="AL65" s="51"/>
    </row>
    <row r="66" spans="1:38" ht="86.25" customHeight="1" x14ac:dyDescent="0.25">
      <c r="A66" s="63" t="s">
        <v>129</v>
      </c>
      <c r="B66" s="28" t="s">
        <v>221</v>
      </c>
      <c r="C66" s="24"/>
      <c r="D66" s="15" t="s">
        <v>152</v>
      </c>
      <c r="E66" s="85" t="s">
        <v>174</v>
      </c>
      <c r="F66" s="24" t="s">
        <v>18</v>
      </c>
      <c r="G66" s="21">
        <v>42736</v>
      </c>
      <c r="H66" s="21">
        <v>43100</v>
      </c>
      <c r="I66" s="13">
        <f>J66+O66+T66</f>
        <v>23.5</v>
      </c>
      <c r="J66" s="29">
        <f>K66+L66+M66+N66</f>
        <v>23.5</v>
      </c>
      <c r="K66" s="29">
        <v>0</v>
      </c>
      <c r="L66" s="29">
        <v>23.5</v>
      </c>
      <c r="M66" s="29">
        <v>0</v>
      </c>
      <c r="N66" s="29">
        <v>0</v>
      </c>
      <c r="O66" s="29">
        <f>P66+Q66+R66+S66</f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15"/>
      <c r="Z66" s="15"/>
      <c r="AA66" s="15"/>
      <c r="AB66" s="15" t="s">
        <v>2</v>
      </c>
      <c r="AC66" s="15"/>
      <c r="AD66" s="15"/>
      <c r="AE66" s="15"/>
      <c r="AF66" s="15"/>
      <c r="AG66" s="15"/>
      <c r="AH66" s="15"/>
      <c r="AI66" s="15"/>
      <c r="AJ66" s="15"/>
      <c r="AK66" s="15"/>
      <c r="AL66" s="51"/>
    </row>
    <row r="67" spans="1:38" ht="90" customHeight="1" x14ac:dyDescent="0.25">
      <c r="A67" s="63"/>
      <c r="B67" s="65" t="s">
        <v>171</v>
      </c>
      <c r="C67" s="24"/>
      <c r="D67" s="15" t="s">
        <v>152</v>
      </c>
      <c r="E67" s="15" t="s">
        <v>174</v>
      </c>
      <c r="F67" s="24"/>
      <c r="G67" s="21">
        <v>42736</v>
      </c>
      <c r="H67" s="21">
        <v>43100</v>
      </c>
      <c r="I67" s="13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15"/>
      <c r="Z67" s="15"/>
      <c r="AA67" s="15"/>
      <c r="AB67" s="15" t="s">
        <v>2</v>
      </c>
      <c r="AC67" s="15"/>
      <c r="AD67" s="15"/>
      <c r="AE67" s="15"/>
      <c r="AF67" s="15"/>
      <c r="AG67" s="15"/>
      <c r="AH67" s="15"/>
      <c r="AI67" s="15"/>
      <c r="AJ67" s="15"/>
      <c r="AK67" s="15"/>
      <c r="AL67" s="51"/>
    </row>
    <row r="68" spans="1:38" ht="78.75" x14ac:dyDescent="0.25">
      <c r="A68" s="63" t="s">
        <v>156</v>
      </c>
      <c r="B68" s="28" t="s">
        <v>222</v>
      </c>
      <c r="C68" s="24"/>
      <c r="D68" s="15" t="s">
        <v>152</v>
      </c>
      <c r="E68" s="15" t="s">
        <v>147</v>
      </c>
      <c r="F68" s="24" t="s">
        <v>18</v>
      </c>
      <c r="G68" s="21">
        <v>42736</v>
      </c>
      <c r="H68" s="21">
        <v>43100</v>
      </c>
      <c r="I68" s="13">
        <f>J68+O68+T68</f>
        <v>73</v>
      </c>
      <c r="J68" s="29">
        <f>K68+L68+M68+N68</f>
        <v>73</v>
      </c>
      <c r="K68" s="29">
        <v>0</v>
      </c>
      <c r="L68" s="29">
        <v>73</v>
      </c>
      <c r="M68" s="29">
        <v>0</v>
      </c>
      <c r="N68" s="29">
        <v>0</v>
      </c>
      <c r="O68" s="29">
        <f>P68+Q68+R68+S68</f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15"/>
      <c r="Z68" s="15" t="s">
        <v>2</v>
      </c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51"/>
    </row>
    <row r="69" spans="1:38" ht="111" customHeight="1" x14ac:dyDescent="0.25">
      <c r="A69" s="63"/>
      <c r="B69" s="65" t="s">
        <v>172</v>
      </c>
      <c r="C69" s="24"/>
      <c r="D69" s="15" t="s">
        <v>152</v>
      </c>
      <c r="E69" s="15" t="s">
        <v>147</v>
      </c>
      <c r="F69" s="75"/>
      <c r="G69" s="21">
        <v>42736</v>
      </c>
      <c r="H69" s="21">
        <v>43100</v>
      </c>
      <c r="I69" s="13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15"/>
      <c r="Z69" s="15" t="s">
        <v>2</v>
      </c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51"/>
    </row>
    <row r="70" spans="1:38" ht="113.25" customHeight="1" x14ac:dyDescent="0.25">
      <c r="A70" s="63" t="s">
        <v>157</v>
      </c>
      <c r="B70" s="28" t="s">
        <v>223</v>
      </c>
      <c r="C70" s="24"/>
      <c r="D70" s="15" t="s">
        <v>152</v>
      </c>
      <c r="E70" s="15" t="s">
        <v>147</v>
      </c>
      <c r="F70" s="24" t="s">
        <v>18</v>
      </c>
      <c r="G70" s="21">
        <v>42736</v>
      </c>
      <c r="H70" s="21">
        <v>43100</v>
      </c>
      <c r="I70" s="13">
        <f>J70+O70+T70</f>
        <v>26.2</v>
      </c>
      <c r="J70" s="29">
        <f>K70+L70+M70+N70</f>
        <v>26.2</v>
      </c>
      <c r="K70" s="29">
        <v>0</v>
      </c>
      <c r="L70" s="29">
        <v>26.2</v>
      </c>
      <c r="M70" s="29">
        <v>0</v>
      </c>
      <c r="N70" s="29">
        <v>0</v>
      </c>
      <c r="O70" s="29">
        <f>P70+Q70+R70+S70</f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15"/>
      <c r="Z70" s="15" t="s">
        <v>2</v>
      </c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51"/>
    </row>
    <row r="71" spans="1:38" ht="103.5" customHeight="1" x14ac:dyDescent="0.25">
      <c r="A71" s="63"/>
      <c r="B71" s="65" t="s">
        <v>173</v>
      </c>
      <c r="C71" s="24"/>
      <c r="D71" s="15" t="s">
        <v>152</v>
      </c>
      <c r="E71" s="15" t="s">
        <v>147</v>
      </c>
      <c r="F71" s="75"/>
      <c r="G71" s="21">
        <v>42736</v>
      </c>
      <c r="H71" s="21">
        <v>43100</v>
      </c>
      <c r="I71" s="13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15"/>
      <c r="Z71" s="15" t="s">
        <v>2</v>
      </c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51"/>
    </row>
    <row r="72" spans="1:38" ht="183" customHeight="1" x14ac:dyDescent="0.25">
      <c r="A72" s="63">
        <v>42958</v>
      </c>
      <c r="B72" s="28" t="s">
        <v>224</v>
      </c>
      <c r="C72" s="24"/>
      <c r="D72" s="15" t="s">
        <v>184</v>
      </c>
      <c r="E72" s="15" t="s">
        <v>174</v>
      </c>
      <c r="F72" s="75" t="s">
        <v>178</v>
      </c>
      <c r="G72" s="21">
        <v>42736</v>
      </c>
      <c r="H72" s="21">
        <v>43830</v>
      </c>
      <c r="I72" s="13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15"/>
      <c r="Z72" s="15" t="s">
        <v>2</v>
      </c>
      <c r="AA72" s="15" t="s">
        <v>2</v>
      </c>
      <c r="AB72" s="15" t="s">
        <v>2</v>
      </c>
      <c r="AC72" s="15" t="s">
        <v>2</v>
      </c>
      <c r="AD72" s="15" t="s">
        <v>2</v>
      </c>
      <c r="AE72" s="15" t="s">
        <v>2</v>
      </c>
      <c r="AF72" s="15" t="s">
        <v>2</v>
      </c>
      <c r="AG72" s="15" t="s">
        <v>2</v>
      </c>
      <c r="AH72" s="15" t="s">
        <v>2</v>
      </c>
      <c r="AI72" s="15" t="s">
        <v>2</v>
      </c>
      <c r="AJ72" s="15"/>
      <c r="AK72" s="15" t="s">
        <v>2</v>
      </c>
      <c r="AL72" s="51"/>
    </row>
    <row r="73" spans="1:38" ht="178.5" customHeight="1" x14ac:dyDescent="0.25">
      <c r="A73" s="63"/>
      <c r="B73" s="28" t="s">
        <v>196</v>
      </c>
      <c r="C73" s="24"/>
      <c r="D73" s="15" t="s">
        <v>184</v>
      </c>
      <c r="E73" s="15" t="s">
        <v>174</v>
      </c>
      <c r="F73" s="75" t="s">
        <v>178</v>
      </c>
      <c r="G73" s="21">
        <v>42736</v>
      </c>
      <c r="H73" s="21">
        <v>43830</v>
      </c>
      <c r="I73" s="13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15"/>
      <c r="Z73" s="15" t="s">
        <v>2</v>
      </c>
      <c r="AA73" s="15" t="s">
        <v>2</v>
      </c>
      <c r="AB73" s="15" t="s">
        <v>2</v>
      </c>
      <c r="AC73" s="15" t="s">
        <v>2</v>
      </c>
      <c r="AD73" s="15" t="s">
        <v>2</v>
      </c>
      <c r="AE73" s="15" t="s">
        <v>2</v>
      </c>
      <c r="AF73" s="15" t="s">
        <v>2</v>
      </c>
      <c r="AG73" s="15" t="s">
        <v>2</v>
      </c>
      <c r="AH73" s="15" t="s">
        <v>2</v>
      </c>
      <c r="AI73" s="15" t="s">
        <v>2</v>
      </c>
      <c r="AJ73" s="15"/>
      <c r="AK73" s="15" t="s">
        <v>2</v>
      </c>
      <c r="AL73" s="51"/>
    </row>
    <row r="74" spans="1:38" ht="189" customHeight="1" x14ac:dyDescent="0.25">
      <c r="A74" s="63">
        <v>42989</v>
      </c>
      <c r="B74" s="28" t="s">
        <v>225</v>
      </c>
      <c r="C74" s="24"/>
      <c r="D74" s="15" t="s">
        <v>177</v>
      </c>
      <c r="E74" s="15" t="s">
        <v>189</v>
      </c>
      <c r="F74" s="75" t="s">
        <v>179</v>
      </c>
      <c r="G74" s="21">
        <v>42736</v>
      </c>
      <c r="H74" s="21">
        <v>43830</v>
      </c>
      <c r="I74" s="13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15"/>
      <c r="Z74" s="15" t="s">
        <v>2</v>
      </c>
      <c r="AA74" s="15" t="s">
        <v>2</v>
      </c>
      <c r="AB74" s="15" t="s">
        <v>2</v>
      </c>
      <c r="AC74" s="15" t="s">
        <v>2</v>
      </c>
      <c r="AD74" s="15" t="s">
        <v>2</v>
      </c>
      <c r="AE74" s="15" t="s">
        <v>2</v>
      </c>
      <c r="AF74" s="15" t="s">
        <v>2</v>
      </c>
      <c r="AG74" s="15" t="s">
        <v>2</v>
      </c>
      <c r="AH74" s="15" t="s">
        <v>2</v>
      </c>
      <c r="AI74" s="15" t="s">
        <v>2</v>
      </c>
      <c r="AJ74" s="15"/>
      <c r="AK74" s="15" t="s">
        <v>2</v>
      </c>
      <c r="AL74" s="51"/>
    </row>
    <row r="75" spans="1:38" ht="192.75" customHeight="1" x14ac:dyDescent="0.25">
      <c r="A75" s="63"/>
      <c r="B75" s="28" t="s">
        <v>197</v>
      </c>
      <c r="C75" s="24"/>
      <c r="D75" s="15" t="s">
        <v>177</v>
      </c>
      <c r="E75" s="15" t="s">
        <v>191</v>
      </c>
      <c r="F75" s="75" t="s">
        <v>179</v>
      </c>
      <c r="G75" s="21">
        <v>42736</v>
      </c>
      <c r="H75" s="21">
        <v>43830</v>
      </c>
      <c r="I75" s="13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15"/>
      <c r="Z75" s="15"/>
      <c r="AA75" s="15"/>
      <c r="AB75" s="15" t="s">
        <v>2</v>
      </c>
      <c r="AC75" s="15"/>
      <c r="AD75" s="15"/>
      <c r="AE75" s="15"/>
      <c r="AF75" s="15" t="s">
        <v>2</v>
      </c>
      <c r="AG75" s="15"/>
      <c r="AH75" s="15"/>
      <c r="AI75" s="15"/>
      <c r="AJ75" s="15"/>
      <c r="AK75" s="15" t="s">
        <v>2</v>
      </c>
      <c r="AL75" s="51"/>
    </row>
    <row r="76" spans="1:38" ht="138.75" customHeight="1" x14ac:dyDescent="0.25">
      <c r="A76" s="63">
        <v>43019</v>
      </c>
      <c r="B76" s="28" t="s">
        <v>226</v>
      </c>
      <c r="C76" s="24"/>
      <c r="D76" s="15" t="s">
        <v>177</v>
      </c>
      <c r="E76" s="15" t="s">
        <v>188</v>
      </c>
      <c r="F76" s="75" t="s">
        <v>180</v>
      </c>
      <c r="G76" s="21">
        <v>42736</v>
      </c>
      <c r="H76" s="21">
        <v>43830</v>
      </c>
      <c r="I76" s="13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15"/>
      <c r="Z76" s="15" t="s">
        <v>2</v>
      </c>
      <c r="AA76" s="15" t="s">
        <v>2</v>
      </c>
      <c r="AB76" s="15" t="s">
        <v>2</v>
      </c>
      <c r="AC76" s="15" t="s">
        <v>2</v>
      </c>
      <c r="AD76" s="15" t="s">
        <v>2</v>
      </c>
      <c r="AE76" s="15" t="s">
        <v>2</v>
      </c>
      <c r="AF76" s="15" t="s">
        <v>2</v>
      </c>
      <c r="AG76" s="15" t="s">
        <v>2</v>
      </c>
      <c r="AH76" s="15" t="s">
        <v>2</v>
      </c>
      <c r="AI76" s="15" t="s">
        <v>2</v>
      </c>
      <c r="AJ76" s="15"/>
      <c r="AK76" s="15" t="s">
        <v>2</v>
      </c>
      <c r="AL76" s="51"/>
    </row>
    <row r="77" spans="1:38" ht="154.5" customHeight="1" x14ac:dyDescent="0.25">
      <c r="A77" s="63"/>
      <c r="B77" s="28" t="s">
        <v>198</v>
      </c>
      <c r="C77" s="24"/>
      <c r="D77" s="15" t="s">
        <v>177</v>
      </c>
      <c r="E77" s="15" t="s">
        <v>192</v>
      </c>
      <c r="F77" s="75" t="s">
        <v>180</v>
      </c>
      <c r="G77" s="21">
        <v>42736</v>
      </c>
      <c r="H77" s="21">
        <v>43830</v>
      </c>
      <c r="I77" s="13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15"/>
      <c r="Z77" s="15" t="s">
        <v>2</v>
      </c>
      <c r="AA77" s="15"/>
      <c r="AB77" s="15"/>
      <c r="AC77" s="15"/>
      <c r="AD77" s="15" t="s">
        <v>2</v>
      </c>
      <c r="AE77" s="15"/>
      <c r="AF77" s="15"/>
      <c r="AG77" s="15"/>
      <c r="AH77" s="15" t="s">
        <v>2</v>
      </c>
      <c r="AI77" s="15"/>
      <c r="AJ77" s="15"/>
      <c r="AK77" s="15"/>
      <c r="AL77" s="51"/>
    </row>
    <row r="78" spans="1:38" ht="201" customHeight="1" x14ac:dyDescent="0.25">
      <c r="A78" s="63">
        <v>43050</v>
      </c>
      <c r="B78" s="28" t="s">
        <v>227</v>
      </c>
      <c r="C78" s="24"/>
      <c r="D78" s="15" t="s">
        <v>184</v>
      </c>
      <c r="E78" s="15" t="s">
        <v>174</v>
      </c>
      <c r="F78" s="75" t="s">
        <v>181</v>
      </c>
      <c r="G78" s="21">
        <v>42736</v>
      </c>
      <c r="H78" s="21">
        <v>43830</v>
      </c>
      <c r="I78" s="13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15"/>
      <c r="Z78" s="15" t="s">
        <v>2</v>
      </c>
      <c r="AA78" s="15" t="s">
        <v>2</v>
      </c>
      <c r="AB78" s="15" t="s">
        <v>2</v>
      </c>
      <c r="AC78" s="15" t="s">
        <v>2</v>
      </c>
      <c r="AD78" s="15" t="s">
        <v>2</v>
      </c>
      <c r="AE78" s="15" t="s">
        <v>2</v>
      </c>
      <c r="AF78" s="15" t="s">
        <v>2</v>
      </c>
      <c r="AG78" s="15" t="s">
        <v>2</v>
      </c>
      <c r="AH78" s="15" t="s">
        <v>2</v>
      </c>
      <c r="AI78" s="15" t="s">
        <v>2</v>
      </c>
      <c r="AJ78" s="15"/>
      <c r="AK78" s="15" t="s">
        <v>2</v>
      </c>
      <c r="AL78" s="51"/>
    </row>
    <row r="79" spans="1:38" ht="201.75" customHeight="1" x14ac:dyDescent="0.25">
      <c r="A79" s="63"/>
      <c r="B79" s="28" t="s">
        <v>199</v>
      </c>
      <c r="C79" s="24"/>
      <c r="D79" s="15" t="s">
        <v>184</v>
      </c>
      <c r="E79" s="15" t="s">
        <v>174</v>
      </c>
      <c r="F79" s="75" t="s">
        <v>181</v>
      </c>
      <c r="G79" s="21">
        <v>42736</v>
      </c>
      <c r="H79" s="36" t="s">
        <v>190</v>
      </c>
      <c r="I79" s="13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15"/>
      <c r="Z79" s="15" t="s">
        <v>2</v>
      </c>
      <c r="AA79" s="15" t="s">
        <v>2</v>
      </c>
      <c r="AB79" s="15" t="s">
        <v>2</v>
      </c>
      <c r="AC79" s="15" t="s">
        <v>2</v>
      </c>
      <c r="AD79" s="15" t="s">
        <v>2</v>
      </c>
      <c r="AE79" s="15" t="s">
        <v>2</v>
      </c>
      <c r="AF79" s="15" t="s">
        <v>2</v>
      </c>
      <c r="AG79" s="15" t="s">
        <v>2</v>
      </c>
      <c r="AH79" s="15" t="s">
        <v>2</v>
      </c>
      <c r="AI79" s="15" t="s">
        <v>2</v>
      </c>
      <c r="AJ79" s="15"/>
      <c r="AK79" s="15" t="s">
        <v>2</v>
      </c>
      <c r="AL79" s="51"/>
    </row>
    <row r="80" spans="1:38" ht="203.25" customHeight="1" x14ac:dyDescent="0.25">
      <c r="A80" s="63">
        <v>43080</v>
      </c>
      <c r="B80" s="28" t="s">
        <v>228</v>
      </c>
      <c r="C80" s="24"/>
      <c r="D80" s="15" t="s">
        <v>177</v>
      </c>
      <c r="E80" s="15" t="s">
        <v>189</v>
      </c>
      <c r="F80" s="75" t="s">
        <v>182</v>
      </c>
      <c r="G80" s="21">
        <v>42736</v>
      </c>
      <c r="H80" s="36" t="s">
        <v>190</v>
      </c>
      <c r="I80" s="13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15"/>
      <c r="Z80" s="15" t="s">
        <v>2</v>
      </c>
      <c r="AA80" s="15" t="s">
        <v>2</v>
      </c>
      <c r="AB80" s="15" t="s">
        <v>2</v>
      </c>
      <c r="AC80" s="15" t="s">
        <v>2</v>
      </c>
      <c r="AD80" s="15" t="s">
        <v>2</v>
      </c>
      <c r="AE80" s="15" t="s">
        <v>2</v>
      </c>
      <c r="AF80" s="15" t="s">
        <v>2</v>
      </c>
      <c r="AG80" s="15" t="s">
        <v>2</v>
      </c>
      <c r="AH80" s="15" t="s">
        <v>2</v>
      </c>
      <c r="AI80" s="15" t="s">
        <v>2</v>
      </c>
      <c r="AJ80" s="15"/>
      <c r="AK80" s="15" t="s">
        <v>2</v>
      </c>
      <c r="AL80" s="51"/>
    </row>
    <row r="81" spans="1:38" ht="182.25" customHeight="1" x14ac:dyDescent="0.25">
      <c r="A81" s="63"/>
      <c r="B81" s="28" t="s">
        <v>200</v>
      </c>
      <c r="C81" s="24"/>
      <c r="D81" s="15" t="s">
        <v>177</v>
      </c>
      <c r="E81" s="15" t="s">
        <v>189</v>
      </c>
      <c r="F81" s="75" t="s">
        <v>182</v>
      </c>
      <c r="G81" s="21">
        <v>42736</v>
      </c>
      <c r="H81" s="21">
        <v>43830</v>
      </c>
      <c r="I81" s="13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15"/>
      <c r="Z81" s="15" t="s">
        <v>2</v>
      </c>
      <c r="AA81" s="15" t="s">
        <v>2</v>
      </c>
      <c r="AB81" s="15" t="s">
        <v>2</v>
      </c>
      <c r="AC81" s="15" t="s">
        <v>2</v>
      </c>
      <c r="AD81" s="15" t="s">
        <v>2</v>
      </c>
      <c r="AE81" s="15" t="s">
        <v>2</v>
      </c>
      <c r="AF81" s="15" t="s">
        <v>2</v>
      </c>
      <c r="AG81" s="15" t="s">
        <v>2</v>
      </c>
      <c r="AH81" s="15" t="s">
        <v>2</v>
      </c>
      <c r="AI81" s="15" t="s">
        <v>2</v>
      </c>
      <c r="AJ81" s="15"/>
      <c r="AK81" s="15" t="s">
        <v>2</v>
      </c>
      <c r="AL81" s="51"/>
    </row>
    <row r="82" spans="1:38" ht="133.5" customHeight="1" x14ac:dyDescent="0.25">
      <c r="A82" s="86" t="s">
        <v>183</v>
      </c>
      <c r="B82" s="28" t="s">
        <v>229</v>
      </c>
      <c r="C82" s="24"/>
      <c r="D82" s="15" t="s">
        <v>184</v>
      </c>
      <c r="E82" s="15" t="s">
        <v>174</v>
      </c>
      <c r="F82" s="75" t="s">
        <v>185</v>
      </c>
      <c r="G82" s="21">
        <v>42736</v>
      </c>
      <c r="H82" s="21">
        <v>43830</v>
      </c>
      <c r="I82" s="13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15"/>
      <c r="Z82" s="15" t="s">
        <v>2</v>
      </c>
      <c r="AA82" s="15" t="s">
        <v>2</v>
      </c>
      <c r="AB82" s="15" t="s">
        <v>2</v>
      </c>
      <c r="AC82" s="15" t="s">
        <v>2</v>
      </c>
      <c r="AD82" s="15" t="s">
        <v>2</v>
      </c>
      <c r="AE82" s="15" t="s">
        <v>2</v>
      </c>
      <c r="AF82" s="15" t="s">
        <v>2</v>
      </c>
      <c r="AG82" s="15" t="s">
        <v>2</v>
      </c>
      <c r="AH82" s="15" t="s">
        <v>2</v>
      </c>
      <c r="AI82" s="15" t="s">
        <v>2</v>
      </c>
      <c r="AJ82" s="15"/>
      <c r="AK82" s="15" t="s">
        <v>2</v>
      </c>
      <c r="AL82" s="51"/>
    </row>
    <row r="83" spans="1:38" ht="135.75" customHeight="1" x14ac:dyDescent="0.25">
      <c r="A83" s="63"/>
      <c r="B83" s="28" t="s">
        <v>201</v>
      </c>
      <c r="C83" s="24"/>
      <c r="D83" s="15" t="s">
        <v>184</v>
      </c>
      <c r="E83" s="15" t="s">
        <v>174</v>
      </c>
      <c r="F83" s="75" t="s">
        <v>185</v>
      </c>
      <c r="G83" s="21">
        <v>42736</v>
      </c>
      <c r="H83" s="21">
        <v>43830</v>
      </c>
      <c r="I83" s="13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15"/>
      <c r="Z83" s="15" t="s">
        <v>2</v>
      </c>
      <c r="AA83" s="15" t="s">
        <v>2</v>
      </c>
      <c r="AB83" s="15" t="s">
        <v>2</v>
      </c>
      <c r="AC83" s="15" t="s">
        <v>2</v>
      </c>
      <c r="AD83" s="15" t="s">
        <v>2</v>
      </c>
      <c r="AE83" s="15" t="s">
        <v>2</v>
      </c>
      <c r="AF83" s="15" t="s">
        <v>2</v>
      </c>
      <c r="AG83" s="15" t="s">
        <v>2</v>
      </c>
      <c r="AH83" s="15" t="s">
        <v>2</v>
      </c>
      <c r="AI83" s="15" t="s">
        <v>2</v>
      </c>
      <c r="AJ83" s="15"/>
      <c r="AK83" s="15" t="s">
        <v>2</v>
      </c>
      <c r="AL83" s="51"/>
    </row>
    <row r="84" spans="1:38" ht="197.25" customHeight="1" x14ac:dyDescent="0.25">
      <c r="A84" s="86" t="s">
        <v>186</v>
      </c>
      <c r="B84" s="28" t="s">
        <v>230</v>
      </c>
      <c r="C84" s="24"/>
      <c r="D84" s="15" t="s">
        <v>177</v>
      </c>
      <c r="E84" s="15" t="s">
        <v>174</v>
      </c>
      <c r="F84" s="75" t="s">
        <v>195</v>
      </c>
      <c r="G84" s="21">
        <v>42736</v>
      </c>
      <c r="H84" s="21">
        <v>43830</v>
      </c>
      <c r="I84" s="13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15"/>
      <c r="Z84" s="15"/>
      <c r="AA84" s="15" t="s">
        <v>2</v>
      </c>
      <c r="AB84" s="15" t="s">
        <v>2</v>
      </c>
      <c r="AC84" s="15"/>
      <c r="AD84" s="15"/>
      <c r="AE84" s="15" t="s">
        <v>2</v>
      </c>
      <c r="AF84" s="15" t="s">
        <v>2</v>
      </c>
      <c r="AG84" s="15"/>
      <c r="AH84" s="15"/>
      <c r="AI84" s="15" t="s">
        <v>2</v>
      </c>
      <c r="AJ84" s="15"/>
      <c r="AK84" s="15" t="s">
        <v>2</v>
      </c>
      <c r="AL84" s="51"/>
    </row>
    <row r="85" spans="1:38" ht="188.25" customHeight="1" x14ac:dyDescent="0.25">
      <c r="A85" s="63"/>
      <c r="B85" s="28" t="s">
        <v>202</v>
      </c>
      <c r="C85" s="24"/>
      <c r="D85" s="15" t="s">
        <v>177</v>
      </c>
      <c r="E85" s="15" t="s">
        <v>174</v>
      </c>
      <c r="F85" s="75" t="s">
        <v>195</v>
      </c>
      <c r="G85" s="21">
        <v>42736</v>
      </c>
      <c r="H85" s="21">
        <v>43830</v>
      </c>
      <c r="I85" s="13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15"/>
      <c r="Z85" s="15"/>
      <c r="AA85" s="15"/>
      <c r="AB85" s="15" t="s">
        <v>2</v>
      </c>
      <c r="AC85" s="15"/>
      <c r="AD85" s="15"/>
      <c r="AE85" s="15"/>
      <c r="AF85" s="15" t="s">
        <v>2</v>
      </c>
      <c r="AG85" s="15"/>
      <c r="AH85" s="15"/>
      <c r="AI85" s="15"/>
      <c r="AJ85" s="15"/>
      <c r="AK85" s="15" t="s">
        <v>2</v>
      </c>
      <c r="AL85" s="51"/>
    </row>
    <row r="86" spans="1:38" ht="210" customHeight="1" x14ac:dyDescent="0.25">
      <c r="A86" s="86" t="s">
        <v>187</v>
      </c>
      <c r="B86" s="28" t="s">
        <v>231</v>
      </c>
      <c r="C86" s="24"/>
      <c r="D86" s="15" t="s">
        <v>184</v>
      </c>
      <c r="E86" s="15" t="s">
        <v>193</v>
      </c>
      <c r="F86" s="75" t="s">
        <v>194</v>
      </c>
      <c r="G86" s="21">
        <v>42736</v>
      </c>
      <c r="H86" s="21">
        <v>43830</v>
      </c>
      <c r="I86" s="13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15"/>
      <c r="Z86" s="15" t="s">
        <v>2</v>
      </c>
      <c r="AA86" s="15" t="s">
        <v>2</v>
      </c>
      <c r="AB86" s="15" t="s">
        <v>2</v>
      </c>
      <c r="AC86" s="15" t="s">
        <v>2</v>
      </c>
      <c r="AD86" s="15" t="s">
        <v>2</v>
      </c>
      <c r="AE86" s="15" t="s">
        <v>2</v>
      </c>
      <c r="AF86" s="15" t="s">
        <v>2</v>
      </c>
      <c r="AG86" s="15" t="s">
        <v>2</v>
      </c>
      <c r="AH86" s="15" t="s">
        <v>2</v>
      </c>
      <c r="AI86" s="15" t="s">
        <v>2</v>
      </c>
      <c r="AJ86" s="15"/>
      <c r="AK86" s="15" t="s">
        <v>2</v>
      </c>
      <c r="AL86" s="51"/>
    </row>
    <row r="87" spans="1:38" ht="198.75" customHeight="1" x14ac:dyDescent="0.25">
      <c r="A87" s="63"/>
      <c r="B87" s="28" t="s">
        <v>203</v>
      </c>
      <c r="C87" s="24"/>
      <c r="D87" s="15" t="s">
        <v>184</v>
      </c>
      <c r="E87" s="15" t="s">
        <v>193</v>
      </c>
      <c r="F87" s="75" t="s">
        <v>194</v>
      </c>
      <c r="G87" s="21">
        <v>42736</v>
      </c>
      <c r="H87" s="21">
        <v>43830</v>
      </c>
      <c r="I87" s="13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15"/>
      <c r="Z87" s="15" t="s">
        <v>2</v>
      </c>
      <c r="AA87" s="15" t="s">
        <v>2</v>
      </c>
      <c r="AB87" s="15" t="s">
        <v>2</v>
      </c>
      <c r="AC87" s="15" t="s">
        <v>2</v>
      </c>
      <c r="AD87" s="15" t="s">
        <v>2</v>
      </c>
      <c r="AE87" s="15" t="s">
        <v>2</v>
      </c>
      <c r="AF87" s="15" t="s">
        <v>2</v>
      </c>
      <c r="AG87" s="15" t="s">
        <v>2</v>
      </c>
      <c r="AH87" s="15" t="s">
        <v>2</v>
      </c>
      <c r="AI87" s="15" t="s">
        <v>2</v>
      </c>
      <c r="AJ87" s="15"/>
      <c r="AK87" s="15" t="s">
        <v>2</v>
      </c>
      <c r="AL87" s="51"/>
    </row>
    <row r="88" spans="1:38" ht="175.5" customHeight="1" x14ac:dyDescent="0.25">
      <c r="A88" s="30" t="s">
        <v>54</v>
      </c>
      <c r="B88" s="16" t="s">
        <v>82</v>
      </c>
      <c r="C88" s="71"/>
      <c r="D88" s="73" t="s">
        <v>154</v>
      </c>
      <c r="E88" s="17" t="s">
        <v>130</v>
      </c>
      <c r="F88" s="72" t="s">
        <v>60</v>
      </c>
      <c r="G88" s="18"/>
      <c r="H88" s="18"/>
      <c r="I88" s="14">
        <f t="shared" ref="I88" si="15">J88+O88+T88</f>
        <v>0</v>
      </c>
      <c r="J88" s="14">
        <f>K88+L88+M88+N88</f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/>
      <c r="X88" s="14"/>
      <c r="Y88" s="15"/>
      <c r="Z88" s="15"/>
      <c r="AA88" s="15"/>
      <c r="AB88" s="15"/>
      <c r="AC88" s="17"/>
      <c r="AD88" s="15"/>
      <c r="AE88" s="15"/>
      <c r="AF88" s="17"/>
      <c r="AG88" s="17"/>
      <c r="AH88" s="15"/>
      <c r="AI88" s="15"/>
      <c r="AJ88" s="17"/>
      <c r="AK88" s="17"/>
      <c r="AL88" s="51"/>
    </row>
    <row r="89" spans="1:38" ht="38.25" customHeight="1" x14ac:dyDescent="0.25">
      <c r="A89" s="47"/>
      <c r="B89" s="45" t="s">
        <v>29</v>
      </c>
      <c r="C89" s="41"/>
      <c r="D89" s="41"/>
      <c r="E89" s="41"/>
      <c r="F89" s="41"/>
      <c r="G89" s="42"/>
      <c r="H89" s="42"/>
      <c r="I89" s="43">
        <f t="shared" ref="I89:X89" si="16">I61+I88</f>
        <v>472.7</v>
      </c>
      <c r="J89" s="43">
        <f t="shared" si="16"/>
        <v>472.7</v>
      </c>
      <c r="K89" s="43">
        <f t="shared" si="16"/>
        <v>0</v>
      </c>
      <c r="L89" s="43">
        <f t="shared" si="16"/>
        <v>472.7</v>
      </c>
      <c r="M89" s="43">
        <f t="shared" si="16"/>
        <v>0</v>
      </c>
      <c r="N89" s="43">
        <f t="shared" si="16"/>
        <v>0</v>
      </c>
      <c r="O89" s="43">
        <f t="shared" si="16"/>
        <v>0</v>
      </c>
      <c r="P89" s="43">
        <f t="shared" si="16"/>
        <v>0</v>
      </c>
      <c r="Q89" s="43">
        <f t="shared" si="16"/>
        <v>0</v>
      </c>
      <c r="R89" s="43">
        <f t="shared" si="16"/>
        <v>0</v>
      </c>
      <c r="S89" s="43">
        <f t="shared" si="16"/>
        <v>0</v>
      </c>
      <c r="T89" s="43">
        <f t="shared" si="16"/>
        <v>0</v>
      </c>
      <c r="U89" s="43">
        <f t="shared" si="16"/>
        <v>0</v>
      </c>
      <c r="V89" s="43">
        <f t="shared" si="16"/>
        <v>0</v>
      </c>
      <c r="W89" s="43">
        <f t="shared" si="16"/>
        <v>0</v>
      </c>
      <c r="X89" s="43">
        <f t="shared" si="16"/>
        <v>0</v>
      </c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51"/>
    </row>
    <row r="90" spans="1:38" ht="23.25" customHeight="1" x14ac:dyDescent="0.25">
      <c r="A90" s="111" t="s">
        <v>68</v>
      </c>
      <c r="B90" s="114"/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  <c r="AA90" s="114"/>
      <c r="AB90" s="114"/>
      <c r="AC90" s="114"/>
      <c r="AD90" s="114"/>
      <c r="AE90" s="114"/>
      <c r="AF90" s="114"/>
      <c r="AG90" s="114"/>
      <c r="AH90" s="114"/>
      <c r="AI90" s="114"/>
      <c r="AJ90" s="114"/>
      <c r="AK90" s="115"/>
      <c r="AL90" s="51"/>
    </row>
    <row r="91" spans="1:38" ht="31.5" customHeight="1" x14ac:dyDescent="0.25">
      <c r="A91" s="35"/>
      <c r="B91" s="125" t="s">
        <v>69</v>
      </c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7"/>
      <c r="AL91" s="51"/>
    </row>
    <row r="92" spans="1:38" ht="154.5" customHeight="1" x14ac:dyDescent="0.25">
      <c r="A92" s="60" t="s">
        <v>110</v>
      </c>
      <c r="B92" s="16" t="s">
        <v>61</v>
      </c>
      <c r="C92" s="17"/>
      <c r="D92" s="17" t="s">
        <v>239</v>
      </c>
      <c r="E92" s="17" t="s">
        <v>148</v>
      </c>
      <c r="F92" s="15" t="s">
        <v>62</v>
      </c>
      <c r="G92" s="21">
        <v>42736</v>
      </c>
      <c r="H92" s="21">
        <v>43830</v>
      </c>
      <c r="I92" s="14">
        <f>J92+O92+T92</f>
        <v>120</v>
      </c>
      <c r="J92" s="14">
        <f>K92+L92+M92+N92</f>
        <v>40</v>
      </c>
      <c r="K92" s="14">
        <v>0</v>
      </c>
      <c r="L92" s="14">
        <v>40</v>
      </c>
      <c r="M92" s="14">
        <v>0</v>
      </c>
      <c r="N92" s="14">
        <v>0</v>
      </c>
      <c r="O92" s="14">
        <f t="shared" ref="O92:O105" si="17">P92+Q92+R92+S92</f>
        <v>40</v>
      </c>
      <c r="P92" s="14">
        <v>0</v>
      </c>
      <c r="Q92" s="14">
        <v>40</v>
      </c>
      <c r="R92" s="14">
        <v>0</v>
      </c>
      <c r="S92" s="14">
        <v>0</v>
      </c>
      <c r="T92" s="14">
        <f t="shared" ref="T92:T125" si="18">U92+V92+W92+X92</f>
        <v>40</v>
      </c>
      <c r="U92" s="14">
        <v>0</v>
      </c>
      <c r="V92" s="14">
        <v>40</v>
      </c>
      <c r="W92" s="14">
        <v>0</v>
      </c>
      <c r="X92" s="14">
        <v>0</v>
      </c>
      <c r="Y92" s="15" t="s">
        <v>2</v>
      </c>
      <c r="Z92" s="15" t="s">
        <v>2</v>
      </c>
      <c r="AA92" s="15" t="s">
        <v>2</v>
      </c>
      <c r="AB92" s="15" t="s">
        <v>2</v>
      </c>
      <c r="AC92" s="15" t="s">
        <v>2</v>
      </c>
      <c r="AD92" s="15" t="s">
        <v>2</v>
      </c>
      <c r="AE92" s="15" t="s">
        <v>2</v>
      </c>
      <c r="AF92" s="15" t="s">
        <v>2</v>
      </c>
      <c r="AG92" s="15" t="s">
        <v>2</v>
      </c>
      <c r="AH92" s="15" t="s">
        <v>2</v>
      </c>
      <c r="AI92" s="15" t="s">
        <v>2</v>
      </c>
      <c r="AJ92" s="15"/>
      <c r="AK92" s="17" t="s">
        <v>2</v>
      </c>
      <c r="AL92" s="51"/>
    </row>
    <row r="93" spans="1:38" ht="84" customHeight="1" x14ac:dyDescent="0.25">
      <c r="A93" s="36" t="s">
        <v>55</v>
      </c>
      <c r="B93" s="28" t="s">
        <v>149</v>
      </c>
      <c r="C93" s="15"/>
      <c r="D93" s="15" t="s">
        <v>239</v>
      </c>
      <c r="E93" s="15" t="s">
        <v>148</v>
      </c>
      <c r="F93" s="15" t="s">
        <v>62</v>
      </c>
      <c r="G93" s="21">
        <v>42736</v>
      </c>
      <c r="H93" s="21">
        <v>43830</v>
      </c>
      <c r="I93" s="13">
        <f t="shared" ref="I93:I105" si="19">J93+O93+T93</f>
        <v>75</v>
      </c>
      <c r="J93" s="13">
        <f t="shared" ref="J93:J97" si="20">K93+L93+M93+N93</f>
        <v>25</v>
      </c>
      <c r="K93" s="13">
        <v>0</v>
      </c>
      <c r="L93" s="13">
        <v>25</v>
      </c>
      <c r="M93" s="13">
        <v>0</v>
      </c>
      <c r="N93" s="13">
        <v>0</v>
      </c>
      <c r="O93" s="13">
        <f t="shared" si="17"/>
        <v>25</v>
      </c>
      <c r="P93" s="13">
        <v>0</v>
      </c>
      <c r="Q93" s="13">
        <v>25</v>
      </c>
      <c r="R93" s="13">
        <v>0</v>
      </c>
      <c r="S93" s="13">
        <v>0</v>
      </c>
      <c r="T93" s="13">
        <f t="shared" si="18"/>
        <v>25</v>
      </c>
      <c r="U93" s="14">
        <v>0</v>
      </c>
      <c r="V93" s="14">
        <v>25</v>
      </c>
      <c r="W93" s="14">
        <v>0</v>
      </c>
      <c r="X93" s="14">
        <v>0</v>
      </c>
      <c r="Y93" s="17"/>
      <c r="Z93" s="15" t="s">
        <v>2</v>
      </c>
      <c r="AA93" s="15" t="s">
        <v>2</v>
      </c>
      <c r="AB93" s="15" t="s">
        <v>2</v>
      </c>
      <c r="AC93" s="17"/>
      <c r="AD93" s="15" t="s">
        <v>2</v>
      </c>
      <c r="AE93" s="15" t="s">
        <v>2</v>
      </c>
      <c r="AF93" s="17"/>
      <c r="AG93" s="17"/>
      <c r="AH93" s="15" t="s">
        <v>2</v>
      </c>
      <c r="AI93" s="15" t="s">
        <v>2</v>
      </c>
      <c r="AJ93" s="17"/>
      <c r="AK93" s="17"/>
      <c r="AL93" s="51"/>
    </row>
    <row r="94" spans="1:38" ht="78.75" x14ac:dyDescent="0.25">
      <c r="A94" s="36"/>
      <c r="B94" s="65" t="s">
        <v>206</v>
      </c>
      <c r="C94" s="15"/>
      <c r="D94" s="15" t="s">
        <v>239</v>
      </c>
      <c r="E94" s="15" t="s">
        <v>148</v>
      </c>
      <c r="F94" s="15" t="s">
        <v>62</v>
      </c>
      <c r="G94" s="21">
        <v>42736</v>
      </c>
      <c r="H94" s="21">
        <v>43830</v>
      </c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4"/>
      <c r="V94" s="14"/>
      <c r="W94" s="14"/>
      <c r="X94" s="14"/>
      <c r="Y94" s="17"/>
      <c r="Z94" s="15" t="s">
        <v>2</v>
      </c>
      <c r="AA94" s="15" t="s">
        <v>2</v>
      </c>
      <c r="AB94" s="15" t="s">
        <v>2</v>
      </c>
      <c r="AC94" s="17"/>
      <c r="AD94" s="15" t="s">
        <v>2</v>
      </c>
      <c r="AE94" s="15" t="s">
        <v>2</v>
      </c>
      <c r="AF94" s="17"/>
      <c r="AG94" s="17"/>
      <c r="AH94" s="15" t="s">
        <v>2</v>
      </c>
      <c r="AI94" s="15" t="s">
        <v>2</v>
      </c>
      <c r="AJ94" s="17"/>
      <c r="AK94" s="17"/>
      <c r="AL94" s="51"/>
    </row>
    <row r="95" spans="1:38" ht="78.75" x14ac:dyDescent="0.25">
      <c r="A95" s="36" t="s">
        <v>111</v>
      </c>
      <c r="B95" s="28" t="s">
        <v>150</v>
      </c>
      <c r="C95" s="15"/>
      <c r="D95" s="15" t="s">
        <v>239</v>
      </c>
      <c r="E95" s="15" t="s">
        <v>148</v>
      </c>
      <c r="F95" s="15" t="s">
        <v>62</v>
      </c>
      <c r="G95" s="21">
        <v>42736</v>
      </c>
      <c r="H95" s="21">
        <v>43830</v>
      </c>
      <c r="I95" s="13">
        <f t="shared" si="19"/>
        <v>45</v>
      </c>
      <c r="J95" s="13">
        <f>K95+L95+M95+N95</f>
        <v>15</v>
      </c>
      <c r="K95" s="13">
        <v>0</v>
      </c>
      <c r="L95" s="13">
        <v>15</v>
      </c>
      <c r="M95" s="13">
        <v>0</v>
      </c>
      <c r="N95" s="13">
        <v>0</v>
      </c>
      <c r="O95" s="13">
        <f t="shared" si="17"/>
        <v>15</v>
      </c>
      <c r="P95" s="13">
        <v>0</v>
      </c>
      <c r="Q95" s="13">
        <v>15</v>
      </c>
      <c r="R95" s="13">
        <v>0</v>
      </c>
      <c r="S95" s="13">
        <v>0</v>
      </c>
      <c r="T95" s="13">
        <f t="shared" si="18"/>
        <v>15</v>
      </c>
      <c r="U95" s="25">
        <v>0</v>
      </c>
      <c r="V95" s="25">
        <v>15</v>
      </c>
      <c r="W95" s="25">
        <v>0</v>
      </c>
      <c r="X95" s="25">
        <v>0</v>
      </c>
      <c r="Y95" s="17"/>
      <c r="Z95" s="15" t="s">
        <v>2</v>
      </c>
      <c r="AA95" s="15" t="s">
        <v>2</v>
      </c>
      <c r="AB95" s="15" t="s">
        <v>2</v>
      </c>
      <c r="AC95" s="17"/>
      <c r="AD95" s="15" t="s">
        <v>2</v>
      </c>
      <c r="AE95" s="15" t="s">
        <v>2</v>
      </c>
      <c r="AF95" s="17"/>
      <c r="AG95" s="17"/>
      <c r="AH95" s="15" t="s">
        <v>2</v>
      </c>
      <c r="AI95" s="15" t="s">
        <v>2</v>
      </c>
      <c r="AJ95" s="17"/>
      <c r="AK95" s="17"/>
      <c r="AL95" s="51"/>
    </row>
    <row r="96" spans="1:38" ht="82.5" customHeight="1" x14ac:dyDescent="0.25">
      <c r="A96" s="36"/>
      <c r="B96" s="65" t="s">
        <v>205</v>
      </c>
      <c r="C96" s="15"/>
      <c r="D96" s="15" t="s">
        <v>239</v>
      </c>
      <c r="E96" s="15" t="s">
        <v>148</v>
      </c>
      <c r="F96" s="15" t="s">
        <v>62</v>
      </c>
      <c r="G96" s="21">
        <v>42736</v>
      </c>
      <c r="H96" s="21">
        <v>43830</v>
      </c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25"/>
      <c r="W96" s="25"/>
      <c r="X96" s="25"/>
      <c r="Y96" s="17"/>
      <c r="Z96" s="15" t="s">
        <v>2</v>
      </c>
      <c r="AA96" s="15" t="s">
        <v>2</v>
      </c>
      <c r="AB96" s="15" t="s">
        <v>2</v>
      </c>
      <c r="AC96" s="17"/>
      <c r="AD96" s="15" t="s">
        <v>2</v>
      </c>
      <c r="AE96" s="15" t="s">
        <v>2</v>
      </c>
      <c r="AF96" s="17"/>
      <c r="AG96" s="17"/>
      <c r="AH96" s="15" t="s">
        <v>2</v>
      </c>
      <c r="AI96" s="15" t="s">
        <v>2</v>
      </c>
      <c r="AJ96" s="17"/>
      <c r="AK96" s="17"/>
      <c r="AL96" s="51"/>
    </row>
    <row r="97" spans="1:38" ht="103.5" customHeight="1" x14ac:dyDescent="0.25">
      <c r="A97" s="36" t="s">
        <v>112</v>
      </c>
      <c r="B97" s="28" t="s">
        <v>126</v>
      </c>
      <c r="C97" s="15"/>
      <c r="D97" s="15" t="s">
        <v>239</v>
      </c>
      <c r="E97" s="15" t="s">
        <v>148</v>
      </c>
      <c r="F97" s="15" t="s">
        <v>62</v>
      </c>
      <c r="G97" s="21">
        <v>42736</v>
      </c>
      <c r="H97" s="21">
        <v>43830</v>
      </c>
      <c r="I97" s="13">
        <f t="shared" si="19"/>
        <v>0</v>
      </c>
      <c r="J97" s="13">
        <f t="shared" si="20"/>
        <v>0</v>
      </c>
      <c r="K97" s="13"/>
      <c r="L97" s="13">
        <v>0</v>
      </c>
      <c r="M97" s="13">
        <v>0</v>
      </c>
      <c r="N97" s="13">
        <v>0</v>
      </c>
      <c r="O97" s="13">
        <f t="shared" si="17"/>
        <v>0</v>
      </c>
      <c r="P97" s="13"/>
      <c r="Q97" s="13">
        <v>0</v>
      </c>
      <c r="R97" s="13">
        <v>0</v>
      </c>
      <c r="S97" s="13">
        <v>0</v>
      </c>
      <c r="T97" s="13">
        <f t="shared" si="18"/>
        <v>0</v>
      </c>
      <c r="U97" s="61"/>
      <c r="V97" s="25">
        <v>0</v>
      </c>
      <c r="W97" s="25">
        <v>0</v>
      </c>
      <c r="X97" s="25">
        <v>0</v>
      </c>
      <c r="Y97" s="17"/>
      <c r="Z97" s="15" t="s">
        <v>2</v>
      </c>
      <c r="AA97" s="15" t="s">
        <v>2</v>
      </c>
      <c r="AB97" s="15" t="s">
        <v>2</v>
      </c>
      <c r="AC97" s="17"/>
      <c r="AD97" s="15" t="s">
        <v>2</v>
      </c>
      <c r="AE97" s="15" t="s">
        <v>2</v>
      </c>
      <c r="AF97" s="17"/>
      <c r="AG97" s="17"/>
      <c r="AH97" s="15" t="s">
        <v>2</v>
      </c>
      <c r="AI97" s="15" t="s">
        <v>2</v>
      </c>
      <c r="AJ97" s="17"/>
      <c r="AK97" s="17"/>
      <c r="AL97" s="51"/>
    </row>
    <row r="98" spans="1:38" ht="86.25" customHeight="1" x14ac:dyDescent="0.25">
      <c r="A98" s="36"/>
      <c r="B98" s="65" t="s">
        <v>204</v>
      </c>
      <c r="C98" s="15"/>
      <c r="D98" s="15" t="s">
        <v>239</v>
      </c>
      <c r="E98" s="15" t="s">
        <v>148</v>
      </c>
      <c r="F98" s="15" t="s">
        <v>62</v>
      </c>
      <c r="G98" s="21">
        <v>42736</v>
      </c>
      <c r="H98" s="21">
        <v>43830</v>
      </c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25"/>
      <c r="W98" s="25"/>
      <c r="X98" s="25"/>
      <c r="Y98" s="17"/>
      <c r="Z98" s="15" t="s">
        <v>2</v>
      </c>
      <c r="AA98" s="15" t="s">
        <v>2</v>
      </c>
      <c r="AB98" s="15" t="s">
        <v>2</v>
      </c>
      <c r="AC98" s="17"/>
      <c r="AD98" s="15" t="s">
        <v>2</v>
      </c>
      <c r="AE98" s="15" t="s">
        <v>2</v>
      </c>
      <c r="AF98" s="17"/>
      <c r="AG98" s="17"/>
      <c r="AH98" s="15" t="s">
        <v>2</v>
      </c>
      <c r="AI98" s="15" t="s">
        <v>2</v>
      </c>
      <c r="AJ98" s="17"/>
      <c r="AK98" s="17"/>
      <c r="AL98" s="51"/>
    </row>
    <row r="99" spans="1:38" ht="30" customHeight="1" x14ac:dyDescent="0.25">
      <c r="A99" s="122" t="s">
        <v>83</v>
      </c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3"/>
      <c r="AH99" s="123"/>
      <c r="AI99" s="123"/>
      <c r="AJ99" s="123"/>
      <c r="AK99" s="124"/>
      <c r="AL99" s="51"/>
    </row>
    <row r="100" spans="1:38" ht="165" customHeight="1" x14ac:dyDescent="0.25">
      <c r="A100" s="60" t="s">
        <v>56</v>
      </c>
      <c r="B100" s="16" t="s">
        <v>85</v>
      </c>
      <c r="C100" s="17"/>
      <c r="D100" s="15" t="s">
        <v>239</v>
      </c>
      <c r="E100" s="15" t="s">
        <v>148</v>
      </c>
      <c r="F100" s="15" t="s">
        <v>63</v>
      </c>
      <c r="G100" s="21">
        <v>42736</v>
      </c>
      <c r="H100" s="21">
        <v>43830</v>
      </c>
      <c r="I100" s="14">
        <f t="shared" si="19"/>
        <v>210</v>
      </c>
      <c r="J100" s="14">
        <f t="shared" ref="J100:J103" si="21">K100+L100+M100+N100</f>
        <v>70</v>
      </c>
      <c r="K100" s="14"/>
      <c r="L100" s="14">
        <v>70</v>
      </c>
      <c r="M100" s="14">
        <v>0</v>
      </c>
      <c r="N100" s="14">
        <v>0</v>
      </c>
      <c r="O100" s="14">
        <f t="shared" si="17"/>
        <v>70</v>
      </c>
      <c r="P100" s="14"/>
      <c r="Q100" s="14">
        <v>70</v>
      </c>
      <c r="R100" s="14">
        <v>0</v>
      </c>
      <c r="S100" s="14">
        <v>0</v>
      </c>
      <c r="T100" s="14">
        <f t="shared" si="18"/>
        <v>70</v>
      </c>
      <c r="U100" s="61"/>
      <c r="V100" s="32">
        <v>70</v>
      </c>
      <c r="W100" s="25">
        <v>0</v>
      </c>
      <c r="X100" s="25">
        <v>0</v>
      </c>
      <c r="Y100" s="17"/>
      <c r="Z100" s="15" t="s">
        <v>2</v>
      </c>
      <c r="AA100" s="15" t="s">
        <v>2</v>
      </c>
      <c r="AB100" s="15" t="s">
        <v>2</v>
      </c>
      <c r="AC100" s="17"/>
      <c r="AD100" s="15" t="s">
        <v>2</v>
      </c>
      <c r="AE100" s="15" t="s">
        <v>2</v>
      </c>
      <c r="AF100" s="17"/>
      <c r="AG100" s="17"/>
      <c r="AH100" s="15" t="s">
        <v>2</v>
      </c>
      <c r="AI100" s="15" t="s">
        <v>2</v>
      </c>
      <c r="AJ100" s="17"/>
      <c r="AK100" s="17"/>
      <c r="AL100" s="51"/>
    </row>
    <row r="101" spans="1:38" ht="144" customHeight="1" x14ac:dyDescent="0.25">
      <c r="A101" s="36" t="s">
        <v>57</v>
      </c>
      <c r="B101" s="28" t="s">
        <v>131</v>
      </c>
      <c r="C101" s="15"/>
      <c r="D101" s="15" t="s">
        <v>239</v>
      </c>
      <c r="E101" s="15" t="s">
        <v>148</v>
      </c>
      <c r="F101" s="15" t="s">
        <v>63</v>
      </c>
      <c r="G101" s="21">
        <v>42736</v>
      </c>
      <c r="H101" s="21">
        <v>43830</v>
      </c>
      <c r="I101" s="13">
        <f>J101+O101+T101</f>
        <v>210</v>
      </c>
      <c r="J101" s="13">
        <f>K101+L101+M101+N101</f>
        <v>70</v>
      </c>
      <c r="K101" s="13"/>
      <c r="L101" s="13">
        <v>70</v>
      </c>
      <c r="M101" s="13">
        <v>0</v>
      </c>
      <c r="N101" s="13">
        <v>0</v>
      </c>
      <c r="O101" s="13">
        <f t="shared" si="17"/>
        <v>70</v>
      </c>
      <c r="P101" s="13"/>
      <c r="Q101" s="13">
        <v>70</v>
      </c>
      <c r="R101" s="13">
        <v>0</v>
      </c>
      <c r="S101" s="13">
        <v>0</v>
      </c>
      <c r="T101" s="13">
        <v>70</v>
      </c>
      <c r="U101" s="61"/>
      <c r="V101" s="25">
        <v>70</v>
      </c>
      <c r="W101" s="25">
        <v>0</v>
      </c>
      <c r="X101" s="25">
        <v>0</v>
      </c>
      <c r="Y101" s="17"/>
      <c r="Z101" s="15" t="s">
        <v>2</v>
      </c>
      <c r="AA101" s="15" t="s">
        <v>2</v>
      </c>
      <c r="AB101" s="15" t="s">
        <v>2</v>
      </c>
      <c r="AC101" s="17"/>
      <c r="AD101" s="15" t="s">
        <v>2</v>
      </c>
      <c r="AE101" s="15" t="s">
        <v>2</v>
      </c>
      <c r="AF101" s="17"/>
      <c r="AG101" s="17"/>
      <c r="AH101" s="15" t="s">
        <v>2</v>
      </c>
      <c r="AI101" s="15" t="s">
        <v>2</v>
      </c>
      <c r="AJ101" s="17"/>
      <c r="AK101" s="17"/>
      <c r="AL101" s="51"/>
    </row>
    <row r="102" spans="1:38" ht="121.5" customHeight="1" x14ac:dyDescent="0.25">
      <c r="A102" s="36"/>
      <c r="B102" s="65" t="s">
        <v>207</v>
      </c>
      <c r="C102" s="15"/>
      <c r="D102" s="15" t="s">
        <v>239</v>
      </c>
      <c r="E102" s="15" t="s">
        <v>148</v>
      </c>
      <c r="F102" s="15" t="s">
        <v>63</v>
      </c>
      <c r="G102" s="21">
        <v>42736</v>
      </c>
      <c r="H102" s="21">
        <v>43830</v>
      </c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25"/>
      <c r="W102" s="25"/>
      <c r="X102" s="25"/>
      <c r="Y102" s="17"/>
      <c r="Z102" s="15" t="s">
        <v>2</v>
      </c>
      <c r="AA102" s="15" t="s">
        <v>2</v>
      </c>
      <c r="AB102" s="15" t="s">
        <v>2</v>
      </c>
      <c r="AC102" s="17"/>
      <c r="AD102" s="15" t="s">
        <v>2</v>
      </c>
      <c r="AE102" s="15" t="s">
        <v>2</v>
      </c>
      <c r="AF102" s="17"/>
      <c r="AG102" s="17"/>
      <c r="AH102" s="15" t="s">
        <v>2</v>
      </c>
      <c r="AI102" s="15" t="s">
        <v>2</v>
      </c>
      <c r="AJ102" s="17"/>
      <c r="AK102" s="17"/>
      <c r="AL102" s="51"/>
    </row>
    <row r="103" spans="1:38" ht="177" customHeight="1" x14ac:dyDescent="0.25">
      <c r="A103" s="60" t="s">
        <v>113</v>
      </c>
      <c r="B103" s="16" t="s">
        <v>86</v>
      </c>
      <c r="C103" s="15"/>
      <c r="D103" s="17" t="s">
        <v>239</v>
      </c>
      <c r="E103" s="17" t="s">
        <v>148</v>
      </c>
      <c r="F103" s="15" t="s">
        <v>63</v>
      </c>
      <c r="G103" s="21">
        <v>42736</v>
      </c>
      <c r="H103" s="21">
        <v>43830</v>
      </c>
      <c r="I103" s="14">
        <f t="shared" si="19"/>
        <v>120</v>
      </c>
      <c r="J103" s="14">
        <f t="shared" si="21"/>
        <v>40</v>
      </c>
      <c r="K103" s="14"/>
      <c r="L103" s="14">
        <v>40</v>
      </c>
      <c r="M103" s="14">
        <v>0</v>
      </c>
      <c r="N103" s="14">
        <v>0</v>
      </c>
      <c r="O103" s="14">
        <f t="shared" si="17"/>
        <v>40</v>
      </c>
      <c r="P103" s="14"/>
      <c r="Q103" s="14">
        <v>40</v>
      </c>
      <c r="R103" s="14">
        <v>0</v>
      </c>
      <c r="S103" s="14">
        <v>0</v>
      </c>
      <c r="T103" s="14">
        <f t="shared" si="18"/>
        <v>40</v>
      </c>
      <c r="U103" s="61"/>
      <c r="V103" s="32">
        <v>40</v>
      </c>
      <c r="W103" s="25">
        <v>0</v>
      </c>
      <c r="X103" s="25">
        <v>0</v>
      </c>
      <c r="Y103" s="17"/>
      <c r="Z103" s="15" t="s">
        <v>2</v>
      </c>
      <c r="AA103" s="15" t="s">
        <v>2</v>
      </c>
      <c r="AB103" s="15" t="s">
        <v>2</v>
      </c>
      <c r="AC103" s="17"/>
      <c r="AD103" s="15" t="s">
        <v>2</v>
      </c>
      <c r="AE103" s="15" t="s">
        <v>2</v>
      </c>
      <c r="AF103" s="17"/>
      <c r="AG103" s="17"/>
      <c r="AH103" s="15" t="s">
        <v>2</v>
      </c>
      <c r="AI103" s="15" t="s">
        <v>2</v>
      </c>
      <c r="AJ103" s="17"/>
      <c r="AK103" s="17"/>
      <c r="AL103" s="51"/>
    </row>
    <row r="104" spans="1:38" ht="125.25" customHeight="1" x14ac:dyDescent="0.25">
      <c r="A104" s="36" t="s">
        <v>114</v>
      </c>
      <c r="B104" s="28" t="s">
        <v>127</v>
      </c>
      <c r="C104" s="15"/>
      <c r="D104" s="15" t="s">
        <v>239</v>
      </c>
      <c r="E104" s="15" t="s">
        <v>148</v>
      </c>
      <c r="F104" s="15" t="s">
        <v>63</v>
      </c>
      <c r="G104" s="21">
        <v>42736</v>
      </c>
      <c r="H104" s="21">
        <v>43830</v>
      </c>
      <c r="I104" s="13">
        <f t="shared" si="19"/>
        <v>50</v>
      </c>
      <c r="J104" s="13">
        <v>10</v>
      </c>
      <c r="K104" s="13"/>
      <c r="L104" s="13">
        <v>20</v>
      </c>
      <c r="M104" s="13">
        <v>0</v>
      </c>
      <c r="N104" s="13">
        <v>0</v>
      </c>
      <c r="O104" s="13">
        <f t="shared" si="17"/>
        <v>20</v>
      </c>
      <c r="P104" s="13"/>
      <c r="Q104" s="13">
        <v>20</v>
      </c>
      <c r="R104" s="13">
        <v>0</v>
      </c>
      <c r="S104" s="13">
        <v>0</v>
      </c>
      <c r="T104" s="13">
        <f t="shared" si="18"/>
        <v>20</v>
      </c>
      <c r="U104" s="61"/>
      <c r="V104" s="25">
        <v>20</v>
      </c>
      <c r="W104" s="25">
        <v>0</v>
      </c>
      <c r="X104" s="25">
        <v>0</v>
      </c>
      <c r="Y104" s="17"/>
      <c r="Z104" s="15" t="s">
        <v>2</v>
      </c>
      <c r="AA104" s="15" t="s">
        <v>2</v>
      </c>
      <c r="AB104" s="15" t="s">
        <v>2</v>
      </c>
      <c r="AC104" s="17"/>
      <c r="AD104" s="15" t="s">
        <v>2</v>
      </c>
      <c r="AE104" s="15" t="s">
        <v>2</v>
      </c>
      <c r="AF104" s="17"/>
      <c r="AG104" s="17"/>
      <c r="AH104" s="15" t="s">
        <v>2</v>
      </c>
      <c r="AI104" s="15" t="s">
        <v>2</v>
      </c>
      <c r="AJ104" s="17"/>
      <c r="AK104" s="17"/>
      <c r="AL104" s="51"/>
    </row>
    <row r="105" spans="1:38" ht="119.25" customHeight="1" x14ac:dyDescent="0.25">
      <c r="A105" s="36" t="s">
        <v>115</v>
      </c>
      <c r="B105" s="28" t="s">
        <v>128</v>
      </c>
      <c r="C105" s="15"/>
      <c r="D105" s="15" t="s">
        <v>239</v>
      </c>
      <c r="E105" s="15" t="s">
        <v>148</v>
      </c>
      <c r="F105" s="15" t="s">
        <v>63</v>
      </c>
      <c r="G105" s="21">
        <v>42736</v>
      </c>
      <c r="H105" s="21">
        <v>43830</v>
      </c>
      <c r="I105" s="13">
        <f t="shared" si="19"/>
        <v>70</v>
      </c>
      <c r="J105" s="13">
        <v>30</v>
      </c>
      <c r="K105" s="13"/>
      <c r="L105" s="13">
        <v>20</v>
      </c>
      <c r="M105" s="13">
        <v>0</v>
      </c>
      <c r="N105" s="13">
        <v>0</v>
      </c>
      <c r="O105" s="13">
        <f t="shared" si="17"/>
        <v>20</v>
      </c>
      <c r="P105" s="13"/>
      <c r="Q105" s="13">
        <v>20</v>
      </c>
      <c r="R105" s="13">
        <v>0</v>
      </c>
      <c r="S105" s="13">
        <v>0</v>
      </c>
      <c r="T105" s="13">
        <f t="shared" si="18"/>
        <v>20</v>
      </c>
      <c r="U105" s="61"/>
      <c r="V105" s="25">
        <v>20</v>
      </c>
      <c r="W105" s="25">
        <v>0</v>
      </c>
      <c r="X105" s="25">
        <v>0</v>
      </c>
      <c r="Y105" s="17"/>
      <c r="Z105" s="15" t="s">
        <v>2</v>
      </c>
      <c r="AA105" s="15" t="s">
        <v>2</v>
      </c>
      <c r="AB105" s="15" t="s">
        <v>2</v>
      </c>
      <c r="AC105" s="17"/>
      <c r="AD105" s="15" t="s">
        <v>2</v>
      </c>
      <c r="AE105" s="15" t="s">
        <v>2</v>
      </c>
      <c r="AF105" s="17"/>
      <c r="AG105" s="17"/>
      <c r="AH105" s="15" t="s">
        <v>2</v>
      </c>
      <c r="AI105" s="15" t="s">
        <v>2</v>
      </c>
      <c r="AJ105" s="17"/>
      <c r="AK105" s="17"/>
      <c r="AL105" s="51"/>
    </row>
    <row r="106" spans="1:38" ht="120" customHeight="1" x14ac:dyDescent="0.25">
      <c r="A106" s="36"/>
      <c r="B106" s="65" t="s">
        <v>208</v>
      </c>
      <c r="C106" s="15"/>
      <c r="D106" s="15" t="s">
        <v>239</v>
      </c>
      <c r="E106" s="15" t="s">
        <v>148</v>
      </c>
      <c r="F106" s="15" t="s">
        <v>63</v>
      </c>
      <c r="G106" s="21">
        <v>42736</v>
      </c>
      <c r="H106" s="21">
        <v>43830</v>
      </c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25"/>
      <c r="W106" s="25"/>
      <c r="X106" s="25"/>
      <c r="Y106" s="17"/>
      <c r="Z106" s="15" t="s">
        <v>2</v>
      </c>
      <c r="AA106" s="15" t="s">
        <v>2</v>
      </c>
      <c r="AB106" s="15" t="s">
        <v>2</v>
      </c>
      <c r="AC106" s="17"/>
      <c r="AD106" s="15" t="s">
        <v>2</v>
      </c>
      <c r="AE106" s="15" t="s">
        <v>2</v>
      </c>
      <c r="AF106" s="17"/>
      <c r="AG106" s="17"/>
      <c r="AH106" s="15" t="s">
        <v>2</v>
      </c>
      <c r="AI106" s="15" t="s">
        <v>2</v>
      </c>
      <c r="AJ106" s="17"/>
      <c r="AK106" s="17"/>
      <c r="AL106" s="51"/>
    </row>
    <row r="107" spans="1:38" ht="28.5" customHeight="1" x14ac:dyDescent="0.25">
      <c r="A107" s="122" t="s">
        <v>84</v>
      </c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  <c r="T107" s="123"/>
      <c r="U107" s="123"/>
      <c r="V107" s="123"/>
      <c r="W107" s="123"/>
      <c r="X107" s="123"/>
      <c r="Y107" s="123"/>
      <c r="Z107" s="123"/>
      <c r="AA107" s="123"/>
      <c r="AB107" s="123"/>
      <c r="AC107" s="123"/>
      <c r="AD107" s="123"/>
      <c r="AE107" s="123"/>
      <c r="AF107" s="123"/>
      <c r="AG107" s="123"/>
      <c r="AH107" s="123"/>
      <c r="AI107" s="123"/>
      <c r="AJ107" s="123"/>
      <c r="AK107" s="124"/>
      <c r="AL107" s="51"/>
    </row>
    <row r="108" spans="1:38" ht="135.75" customHeight="1" x14ac:dyDescent="0.25">
      <c r="A108" s="60" t="s">
        <v>116</v>
      </c>
      <c r="B108" s="16" t="s">
        <v>87</v>
      </c>
      <c r="C108" s="17"/>
      <c r="D108" s="17" t="s">
        <v>239</v>
      </c>
      <c r="E108" s="17" t="s">
        <v>148</v>
      </c>
      <c r="F108" s="15" t="s">
        <v>64</v>
      </c>
      <c r="G108" s="21">
        <v>42736</v>
      </c>
      <c r="H108" s="21">
        <v>43830</v>
      </c>
      <c r="I108" s="14">
        <f>J108+O108+T108</f>
        <v>27793</v>
      </c>
      <c r="J108" s="14">
        <f>K108+L108+M108+N108</f>
        <v>5423</v>
      </c>
      <c r="K108" s="14">
        <f t="shared" ref="K108:X108" si="22">K109+K111+K113+K117+K119+K121+K123+K125+K127</f>
        <v>0</v>
      </c>
      <c r="L108" s="14">
        <f t="shared" si="22"/>
        <v>0</v>
      </c>
      <c r="M108" s="14">
        <f>M109+M111+M113+M115+M117+M119+M121+M123+M125+M127</f>
        <v>5073</v>
      </c>
      <c r="N108" s="14">
        <f t="shared" si="22"/>
        <v>350</v>
      </c>
      <c r="O108" s="14">
        <f>P108+Q108+R108+S108</f>
        <v>11185</v>
      </c>
      <c r="P108" s="14">
        <f t="shared" si="22"/>
        <v>0</v>
      </c>
      <c r="Q108" s="14">
        <f t="shared" si="22"/>
        <v>0</v>
      </c>
      <c r="R108" s="14">
        <f>R109+R111+R113+R115+R117+R119+R121+R123+R125+R127</f>
        <v>10835</v>
      </c>
      <c r="S108" s="14">
        <f t="shared" si="22"/>
        <v>350</v>
      </c>
      <c r="T108" s="14">
        <f>U108+V108+W108+X108</f>
        <v>11185</v>
      </c>
      <c r="U108" s="32">
        <f t="shared" si="22"/>
        <v>0</v>
      </c>
      <c r="V108" s="32">
        <f t="shared" si="22"/>
        <v>0</v>
      </c>
      <c r="W108" s="32">
        <f>W109+W111+W113+W115+W117+W119+W121+W123+W125+W127</f>
        <v>10835</v>
      </c>
      <c r="X108" s="32">
        <f t="shared" si="22"/>
        <v>350</v>
      </c>
      <c r="Y108" s="17"/>
      <c r="Z108" s="15" t="s">
        <v>2</v>
      </c>
      <c r="AA108" s="15" t="s">
        <v>2</v>
      </c>
      <c r="AB108" s="15" t="s">
        <v>2</v>
      </c>
      <c r="AC108" s="17"/>
      <c r="AD108" s="15" t="s">
        <v>2</v>
      </c>
      <c r="AE108" s="15" t="s">
        <v>2</v>
      </c>
      <c r="AF108" s="17"/>
      <c r="AG108" s="17"/>
      <c r="AH108" s="15" t="s">
        <v>2</v>
      </c>
      <c r="AI108" s="15" t="s">
        <v>2</v>
      </c>
      <c r="AJ108" s="17"/>
      <c r="AK108" s="17"/>
      <c r="AL108" s="51"/>
    </row>
    <row r="109" spans="1:38" ht="128.25" customHeight="1" x14ac:dyDescent="0.25">
      <c r="A109" s="36" t="s">
        <v>117</v>
      </c>
      <c r="B109" s="28" t="s">
        <v>88</v>
      </c>
      <c r="C109" s="15"/>
      <c r="D109" s="15" t="s">
        <v>239</v>
      </c>
      <c r="E109" s="15" t="s">
        <v>148</v>
      </c>
      <c r="F109" s="15" t="s">
        <v>64</v>
      </c>
      <c r="G109" s="21">
        <v>42736</v>
      </c>
      <c r="H109" s="21">
        <v>43830</v>
      </c>
      <c r="I109" s="13">
        <f t="shared" ref="I109:I129" si="23">J109+O109+T109</f>
        <v>105</v>
      </c>
      <c r="J109" s="13">
        <f t="shared" ref="J109:J127" si="24">K109+L109+M109+N109</f>
        <v>35</v>
      </c>
      <c r="K109" s="13"/>
      <c r="L109" s="13">
        <v>0</v>
      </c>
      <c r="M109" s="13">
        <v>35</v>
      </c>
      <c r="N109" s="13">
        <v>0</v>
      </c>
      <c r="O109" s="13">
        <f t="shared" ref="O109:O127" si="25">P109+Q109+R109+S109</f>
        <v>35</v>
      </c>
      <c r="P109" s="13"/>
      <c r="Q109" s="13">
        <v>0</v>
      </c>
      <c r="R109" s="13">
        <v>35</v>
      </c>
      <c r="S109" s="13">
        <v>0</v>
      </c>
      <c r="T109" s="13">
        <f t="shared" si="18"/>
        <v>35</v>
      </c>
      <c r="U109" s="61"/>
      <c r="V109" s="25">
        <v>0</v>
      </c>
      <c r="W109" s="25">
        <v>35</v>
      </c>
      <c r="X109" s="25">
        <v>0</v>
      </c>
      <c r="Y109" s="17"/>
      <c r="Z109" s="15" t="s">
        <v>2</v>
      </c>
      <c r="AA109" s="15" t="s">
        <v>2</v>
      </c>
      <c r="AB109" s="15" t="s">
        <v>2</v>
      </c>
      <c r="AC109" s="17"/>
      <c r="AD109" s="15" t="s">
        <v>2</v>
      </c>
      <c r="AE109" s="15" t="s">
        <v>2</v>
      </c>
      <c r="AF109" s="17"/>
      <c r="AG109" s="17"/>
      <c r="AH109" s="15" t="s">
        <v>2</v>
      </c>
      <c r="AI109" s="15" t="s">
        <v>2</v>
      </c>
      <c r="AJ109" s="17"/>
      <c r="AK109" s="17"/>
      <c r="AL109" s="51"/>
    </row>
    <row r="110" spans="1:38" ht="133.5" customHeight="1" x14ac:dyDescent="0.25">
      <c r="A110" s="36"/>
      <c r="B110" s="65" t="s">
        <v>209</v>
      </c>
      <c r="C110" s="15"/>
      <c r="D110" s="15" t="s">
        <v>239</v>
      </c>
      <c r="E110" s="15" t="s">
        <v>148</v>
      </c>
      <c r="F110" s="15" t="s">
        <v>64</v>
      </c>
      <c r="G110" s="21">
        <v>42736</v>
      </c>
      <c r="H110" s="21">
        <v>43830</v>
      </c>
      <c r="I110" s="13">
        <f t="shared" si="23"/>
        <v>0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25"/>
      <c r="W110" s="25"/>
      <c r="X110" s="25"/>
      <c r="Y110" s="17"/>
      <c r="Z110" s="15" t="s">
        <v>2</v>
      </c>
      <c r="AA110" s="15" t="s">
        <v>2</v>
      </c>
      <c r="AB110" s="15" t="s">
        <v>2</v>
      </c>
      <c r="AC110" s="17"/>
      <c r="AD110" s="15" t="s">
        <v>2</v>
      </c>
      <c r="AE110" s="15" t="s">
        <v>2</v>
      </c>
      <c r="AF110" s="17"/>
      <c r="AG110" s="17"/>
      <c r="AH110" s="15" t="s">
        <v>2</v>
      </c>
      <c r="AI110" s="15" t="s">
        <v>2</v>
      </c>
      <c r="AJ110" s="17"/>
      <c r="AK110" s="17"/>
      <c r="AL110" s="51"/>
    </row>
    <row r="111" spans="1:38" ht="162" customHeight="1" x14ac:dyDescent="0.25">
      <c r="A111" s="36" t="s">
        <v>118</v>
      </c>
      <c r="B111" s="28" t="s">
        <v>89</v>
      </c>
      <c r="C111" s="15"/>
      <c r="D111" s="15" t="s">
        <v>239</v>
      </c>
      <c r="E111" s="15" t="s">
        <v>148</v>
      </c>
      <c r="F111" s="15" t="s">
        <v>64</v>
      </c>
      <c r="G111" s="21">
        <v>42736</v>
      </c>
      <c r="H111" s="21">
        <v>43830</v>
      </c>
      <c r="I111" s="13">
        <f t="shared" si="23"/>
        <v>9603.2999999999993</v>
      </c>
      <c r="J111" s="13">
        <f t="shared" si="24"/>
        <v>2903.3</v>
      </c>
      <c r="K111" s="13"/>
      <c r="L111" s="13">
        <v>0</v>
      </c>
      <c r="M111" s="13">
        <v>2553.3000000000002</v>
      </c>
      <c r="N111" s="13">
        <v>350</v>
      </c>
      <c r="O111" s="13">
        <f t="shared" si="25"/>
        <v>3350</v>
      </c>
      <c r="P111" s="13"/>
      <c r="Q111" s="13">
        <v>0</v>
      </c>
      <c r="R111" s="13">
        <v>3000</v>
      </c>
      <c r="S111" s="13">
        <v>350</v>
      </c>
      <c r="T111" s="13">
        <f t="shared" si="18"/>
        <v>3350</v>
      </c>
      <c r="U111" s="61"/>
      <c r="V111" s="25">
        <v>0</v>
      </c>
      <c r="W111" s="25">
        <v>3000</v>
      </c>
      <c r="X111" s="25">
        <v>350</v>
      </c>
      <c r="Y111" s="17"/>
      <c r="Z111" s="15" t="s">
        <v>2</v>
      </c>
      <c r="AA111" s="15" t="s">
        <v>2</v>
      </c>
      <c r="AB111" s="15" t="s">
        <v>2</v>
      </c>
      <c r="AC111" s="17"/>
      <c r="AD111" s="15" t="s">
        <v>2</v>
      </c>
      <c r="AE111" s="15" t="s">
        <v>2</v>
      </c>
      <c r="AF111" s="17"/>
      <c r="AG111" s="17"/>
      <c r="AH111" s="15" t="s">
        <v>2</v>
      </c>
      <c r="AI111" s="15" t="s">
        <v>2</v>
      </c>
      <c r="AJ111" s="17"/>
      <c r="AK111" s="17"/>
      <c r="AL111" s="51"/>
    </row>
    <row r="112" spans="1:38" ht="141" customHeight="1" x14ac:dyDescent="0.25">
      <c r="A112" s="36"/>
      <c r="B112" s="65" t="s">
        <v>210</v>
      </c>
      <c r="C112" s="15"/>
      <c r="D112" s="15" t="s">
        <v>239</v>
      </c>
      <c r="E112" s="15" t="s">
        <v>148</v>
      </c>
      <c r="F112" s="15" t="s">
        <v>64</v>
      </c>
      <c r="G112" s="21">
        <v>42736</v>
      </c>
      <c r="H112" s="21">
        <v>43830</v>
      </c>
      <c r="I112" s="13">
        <f t="shared" si="23"/>
        <v>0</v>
      </c>
      <c r="J112" s="13"/>
      <c r="K112" s="13"/>
      <c r="L112" s="13"/>
      <c r="M112" s="13"/>
      <c r="N112" s="13"/>
      <c r="O112" s="13">
        <f t="shared" si="25"/>
        <v>0</v>
      </c>
      <c r="P112" s="13"/>
      <c r="Q112" s="13"/>
      <c r="R112" s="13"/>
      <c r="S112" s="13"/>
      <c r="T112" s="13"/>
      <c r="U112" s="61"/>
      <c r="V112" s="25"/>
      <c r="W112" s="25"/>
      <c r="X112" s="25"/>
      <c r="Y112" s="17"/>
      <c r="Z112" s="15" t="s">
        <v>2</v>
      </c>
      <c r="AA112" s="15" t="s">
        <v>2</v>
      </c>
      <c r="AB112" s="15" t="s">
        <v>2</v>
      </c>
      <c r="AC112" s="17"/>
      <c r="AD112" s="15" t="s">
        <v>2</v>
      </c>
      <c r="AE112" s="15" t="s">
        <v>2</v>
      </c>
      <c r="AF112" s="17"/>
      <c r="AG112" s="17"/>
      <c r="AH112" s="15" t="s">
        <v>2</v>
      </c>
      <c r="AI112" s="15" t="s">
        <v>2</v>
      </c>
      <c r="AJ112" s="17"/>
      <c r="AK112" s="17"/>
      <c r="AL112" s="51"/>
    </row>
    <row r="113" spans="1:38" ht="140.25" customHeight="1" x14ac:dyDescent="0.25">
      <c r="A113" s="36" t="s">
        <v>119</v>
      </c>
      <c r="B113" s="28" t="s">
        <v>90</v>
      </c>
      <c r="C113" s="15"/>
      <c r="D113" s="15" t="s">
        <v>239</v>
      </c>
      <c r="E113" s="15" t="s">
        <v>148</v>
      </c>
      <c r="F113" s="15" t="s">
        <v>64</v>
      </c>
      <c r="G113" s="21">
        <v>42736</v>
      </c>
      <c r="H113" s="21">
        <v>43830</v>
      </c>
      <c r="I113" s="13">
        <f t="shared" si="23"/>
        <v>2400</v>
      </c>
      <c r="J113" s="13">
        <f t="shared" si="24"/>
        <v>0</v>
      </c>
      <c r="K113" s="13"/>
      <c r="L113" s="13">
        <v>0</v>
      </c>
      <c r="M113" s="13">
        <v>0</v>
      </c>
      <c r="N113" s="13">
        <v>0</v>
      </c>
      <c r="O113" s="13">
        <f t="shared" si="25"/>
        <v>1200</v>
      </c>
      <c r="P113" s="13"/>
      <c r="Q113" s="13">
        <v>0</v>
      </c>
      <c r="R113" s="13">
        <v>1200</v>
      </c>
      <c r="S113" s="13">
        <v>0</v>
      </c>
      <c r="T113" s="13">
        <f t="shared" si="18"/>
        <v>1200</v>
      </c>
      <c r="U113" s="61"/>
      <c r="V113" s="25">
        <v>0</v>
      </c>
      <c r="W113" s="25">
        <v>1200</v>
      </c>
      <c r="X113" s="25">
        <v>0</v>
      </c>
      <c r="Y113" s="17"/>
      <c r="Z113" s="15" t="s">
        <v>2</v>
      </c>
      <c r="AA113" s="15" t="s">
        <v>2</v>
      </c>
      <c r="AB113" s="15" t="s">
        <v>2</v>
      </c>
      <c r="AC113" s="17"/>
      <c r="AD113" s="15" t="s">
        <v>2</v>
      </c>
      <c r="AE113" s="15" t="s">
        <v>2</v>
      </c>
      <c r="AF113" s="17"/>
      <c r="AG113" s="17"/>
      <c r="AH113" s="15" t="s">
        <v>2</v>
      </c>
      <c r="AI113" s="15" t="s">
        <v>2</v>
      </c>
      <c r="AJ113" s="17"/>
      <c r="AK113" s="17"/>
      <c r="AL113" s="51"/>
    </row>
    <row r="114" spans="1:38" ht="142.5" customHeight="1" x14ac:dyDescent="0.25">
      <c r="A114" s="36"/>
      <c r="B114" s="65" t="s">
        <v>211</v>
      </c>
      <c r="C114" s="15"/>
      <c r="D114" s="15" t="s">
        <v>239</v>
      </c>
      <c r="E114" s="15" t="s">
        <v>148</v>
      </c>
      <c r="F114" s="15" t="s">
        <v>64</v>
      </c>
      <c r="G114" s="21">
        <v>42736</v>
      </c>
      <c r="H114" s="21">
        <v>43830</v>
      </c>
      <c r="I114" s="13">
        <f t="shared" si="23"/>
        <v>0</v>
      </c>
      <c r="J114" s="13">
        <f t="shared" si="24"/>
        <v>0</v>
      </c>
      <c r="K114" s="13"/>
      <c r="L114" s="13"/>
      <c r="M114" s="13"/>
      <c r="N114" s="13"/>
      <c r="O114" s="13">
        <f t="shared" si="25"/>
        <v>0</v>
      </c>
      <c r="P114" s="13"/>
      <c r="Q114" s="13"/>
      <c r="R114" s="13"/>
      <c r="S114" s="13"/>
      <c r="T114" s="13"/>
      <c r="U114" s="61"/>
      <c r="V114" s="25"/>
      <c r="W114" s="25"/>
      <c r="X114" s="25"/>
      <c r="Y114" s="17"/>
      <c r="Z114" s="15" t="s">
        <v>2</v>
      </c>
      <c r="AA114" s="15" t="s">
        <v>2</v>
      </c>
      <c r="AB114" s="15" t="s">
        <v>2</v>
      </c>
      <c r="AC114" s="17"/>
      <c r="AD114" s="15" t="s">
        <v>2</v>
      </c>
      <c r="AE114" s="15" t="s">
        <v>2</v>
      </c>
      <c r="AF114" s="17"/>
      <c r="AG114" s="17"/>
      <c r="AH114" s="15" t="s">
        <v>2</v>
      </c>
      <c r="AI114" s="15" t="s">
        <v>2</v>
      </c>
      <c r="AJ114" s="17"/>
      <c r="AK114" s="17"/>
      <c r="AL114" s="51"/>
    </row>
    <row r="115" spans="1:38" ht="171" customHeight="1" x14ac:dyDescent="0.25">
      <c r="A115" s="36" t="s">
        <v>120</v>
      </c>
      <c r="B115" s="28" t="s">
        <v>132</v>
      </c>
      <c r="C115" s="15"/>
      <c r="D115" s="15" t="s">
        <v>239</v>
      </c>
      <c r="E115" s="15" t="s">
        <v>148</v>
      </c>
      <c r="F115" s="15" t="s">
        <v>64</v>
      </c>
      <c r="G115" s="21">
        <v>42736</v>
      </c>
      <c r="H115" s="21">
        <v>43830</v>
      </c>
      <c r="I115" s="13">
        <f t="shared" si="23"/>
        <v>3977.9</v>
      </c>
      <c r="J115" s="13">
        <f t="shared" si="24"/>
        <v>577.9</v>
      </c>
      <c r="K115" s="13"/>
      <c r="L115" s="13">
        <v>0</v>
      </c>
      <c r="M115" s="13">
        <v>577.9</v>
      </c>
      <c r="N115" s="13">
        <v>0</v>
      </c>
      <c r="O115" s="13">
        <f t="shared" si="25"/>
        <v>1700</v>
      </c>
      <c r="P115" s="13"/>
      <c r="Q115" s="13">
        <v>0</v>
      </c>
      <c r="R115" s="13">
        <v>1700</v>
      </c>
      <c r="S115" s="13">
        <v>0</v>
      </c>
      <c r="T115" s="13">
        <f t="shared" si="18"/>
        <v>1700</v>
      </c>
      <c r="U115" s="61"/>
      <c r="V115" s="25">
        <v>0</v>
      </c>
      <c r="W115" s="25">
        <v>1700</v>
      </c>
      <c r="X115" s="25">
        <v>0</v>
      </c>
      <c r="Y115" s="17"/>
      <c r="Z115" s="15" t="s">
        <v>2</v>
      </c>
      <c r="AA115" s="15" t="s">
        <v>2</v>
      </c>
      <c r="AB115" s="15" t="s">
        <v>2</v>
      </c>
      <c r="AC115" s="17"/>
      <c r="AD115" s="15" t="s">
        <v>2</v>
      </c>
      <c r="AE115" s="15" t="s">
        <v>2</v>
      </c>
      <c r="AF115" s="17"/>
      <c r="AG115" s="17"/>
      <c r="AH115" s="15" t="s">
        <v>2</v>
      </c>
      <c r="AI115" s="15" t="s">
        <v>2</v>
      </c>
      <c r="AJ115" s="17"/>
      <c r="AK115" s="17"/>
      <c r="AL115" s="51"/>
    </row>
    <row r="116" spans="1:38" ht="145.5" customHeight="1" x14ac:dyDescent="0.25">
      <c r="A116" s="36"/>
      <c r="B116" s="65" t="s">
        <v>212</v>
      </c>
      <c r="C116" s="15"/>
      <c r="D116" s="15" t="s">
        <v>239</v>
      </c>
      <c r="E116" s="15" t="s">
        <v>148</v>
      </c>
      <c r="F116" s="15" t="s">
        <v>64</v>
      </c>
      <c r="G116" s="21">
        <v>42736</v>
      </c>
      <c r="H116" s="21">
        <v>43830</v>
      </c>
      <c r="I116" s="13">
        <f t="shared" si="23"/>
        <v>0</v>
      </c>
      <c r="J116" s="13">
        <f t="shared" si="24"/>
        <v>0</v>
      </c>
      <c r="K116" s="13"/>
      <c r="L116" s="13"/>
      <c r="M116" s="13"/>
      <c r="N116" s="13"/>
      <c r="O116" s="13">
        <f t="shared" si="25"/>
        <v>0</v>
      </c>
      <c r="P116" s="13"/>
      <c r="Q116" s="13"/>
      <c r="R116" s="13"/>
      <c r="S116" s="13"/>
      <c r="T116" s="13"/>
      <c r="U116" s="61"/>
      <c r="V116" s="25"/>
      <c r="W116" s="25"/>
      <c r="X116" s="25"/>
      <c r="Y116" s="17"/>
      <c r="Z116" s="15" t="s">
        <v>2</v>
      </c>
      <c r="AA116" s="15" t="s">
        <v>2</v>
      </c>
      <c r="AB116" s="15" t="s">
        <v>2</v>
      </c>
      <c r="AC116" s="17"/>
      <c r="AD116" s="15" t="s">
        <v>2</v>
      </c>
      <c r="AE116" s="15" t="s">
        <v>2</v>
      </c>
      <c r="AF116" s="17"/>
      <c r="AG116" s="17"/>
      <c r="AH116" s="15" t="s">
        <v>2</v>
      </c>
      <c r="AI116" s="15" t="s">
        <v>2</v>
      </c>
      <c r="AJ116" s="17"/>
      <c r="AK116" s="17"/>
      <c r="AL116" s="51"/>
    </row>
    <row r="117" spans="1:38" ht="144" customHeight="1" x14ac:dyDescent="0.25">
      <c r="A117" s="36" t="s">
        <v>121</v>
      </c>
      <c r="B117" s="28" t="s">
        <v>91</v>
      </c>
      <c r="C117" s="15"/>
      <c r="D117" s="15" t="s">
        <v>239</v>
      </c>
      <c r="E117" s="15" t="s">
        <v>148</v>
      </c>
      <c r="F117" s="15" t="s">
        <v>64</v>
      </c>
      <c r="G117" s="21">
        <v>42736</v>
      </c>
      <c r="H117" s="21">
        <v>43830</v>
      </c>
      <c r="I117" s="13">
        <f t="shared" si="23"/>
        <v>2900</v>
      </c>
      <c r="J117" s="13">
        <f t="shared" si="24"/>
        <v>500</v>
      </c>
      <c r="K117" s="13"/>
      <c r="L117" s="13">
        <v>0</v>
      </c>
      <c r="M117" s="13">
        <v>500</v>
      </c>
      <c r="N117" s="13">
        <v>0</v>
      </c>
      <c r="O117" s="13">
        <f t="shared" si="25"/>
        <v>1200</v>
      </c>
      <c r="P117" s="13"/>
      <c r="Q117" s="13">
        <v>0</v>
      </c>
      <c r="R117" s="13">
        <v>1200</v>
      </c>
      <c r="S117" s="13">
        <v>0</v>
      </c>
      <c r="T117" s="13">
        <f t="shared" si="18"/>
        <v>1200</v>
      </c>
      <c r="U117" s="61"/>
      <c r="V117" s="25">
        <v>0</v>
      </c>
      <c r="W117" s="25">
        <v>1200</v>
      </c>
      <c r="X117" s="25">
        <v>0</v>
      </c>
      <c r="Y117" s="17"/>
      <c r="Z117" s="15" t="s">
        <v>2</v>
      </c>
      <c r="AA117" s="15" t="s">
        <v>2</v>
      </c>
      <c r="AB117" s="15" t="s">
        <v>2</v>
      </c>
      <c r="AC117" s="17"/>
      <c r="AD117" s="15" t="s">
        <v>2</v>
      </c>
      <c r="AE117" s="15" t="s">
        <v>2</v>
      </c>
      <c r="AF117" s="17"/>
      <c r="AG117" s="17"/>
      <c r="AH117" s="15" t="s">
        <v>2</v>
      </c>
      <c r="AI117" s="15" t="s">
        <v>2</v>
      </c>
      <c r="AJ117" s="17"/>
      <c r="AK117" s="17"/>
      <c r="AL117" s="51"/>
    </row>
    <row r="118" spans="1:38" ht="136.5" customHeight="1" x14ac:dyDescent="0.25">
      <c r="A118" s="36"/>
      <c r="B118" s="65" t="s">
        <v>213</v>
      </c>
      <c r="C118" s="15"/>
      <c r="D118" s="15" t="s">
        <v>239</v>
      </c>
      <c r="E118" s="15" t="s">
        <v>148</v>
      </c>
      <c r="F118" s="15" t="s">
        <v>64</v>
      </c>
      <c r="G118" s="21">
        <v>42736</v>
      </c>
      <c r="H118" s="21">
        <v>43830</v>
      </c>
      <c r="I118" s="13">
        <f t="shared" si="23"/>
        <v>0</v>
      </c>
      <c r="J118" s="13"/>
      <c r="K118" s="13"/>
      <c r="L118" s="13"/>
      <c r="M118" s="13"/>
      <c r="N118" s="13"/>
      <c r="O118" s="13">
        <f t="shared" si="25"/>
        <v>0</v>
      </c>
      <c r="P118" s="13"/>
      <c r="Q118" s="13"/>
      <c r="R118" s="13"/>
      <c r="S118" s="13"/>
      <c r="T118" s="13"/>
      <c r="U118" s="61"/>
      <c r="V118" s="25"/>
      <c r="W118" s="25"/>
      <c r="X118" s="25"/>
      <c r="Y118" s="17"/>
      <c r="Z118" s="15" t="s">
        <v>2</v>
      </c>
      <c r="AA118" s="15" t="s">
        <v>2</v>
      </c>
      <c r="AB118" s="15" t="s">
        <v>2</v>
      </c>
      <c r="AC118" s="17"/>
      <c r="AD118" s="15" t="s">
        <v>2</v>
      </c>
      <c r="AE118" s="15" t="s">
        <v>2</v>
      </c>
      <c r="AF118" s="17"/>
      <c r="AG118" s="17"/>
      <c r="AH118" s="15" t="s">
        <v>2</v>
      </c>
      <c r="AI118" s="15" t="s">
        <v>2</v>
      </c>
      <c r="AJ118" s="17"/>
      <c r="AK118" s="17"/>
      <c r="AL118" s="51"/>
    </row>
    <row r="119" spans="1:38" ht="137.25" customHeight="1" x14ac:dyDescent="0.25">
      <c r="A119" s="36" t="s">
        <v>122</v>
      </c>
      <c r="B119" s="28" t="s">
        <v>92</v>
      </c>
      <c r="C119" s="15"/>
      <c r="D119" s="15" t="s">
        <v>239</v>
      </c>
      <c r="E119" s="15" t="s">
        <v>148</v>
      </c>
      <c r="F119" s="15" t="s">
        <v>64</v>
      </c>
      <c r="G119" s="21">
        <v>42736</v>
      </c>
      <c r="H119" s="21">
        <v>43830</v>
      </c>
      <c r="I119" s="13">
        <f t="shared" si="23"/>
        <v>1421.9</v>
      </c>
      <c r="J119" s="13">
        <f t="shared" si="24"/>
        <v>421.9</v>
      </c>
      <c r="K119" s="13"/>
      <c r="L119" s="13">
        <v>0</v>
      </c>
      <c r="M119" s="13">
        <v>421.9</v>
      </c>
      <c r="N119" s="13">
        <v>0</v>
      </c>
      <c r="O119" s="13">
        <f t="shared" si="25"/>
        <v>500</v>
      </c>
      <c r="P119" s="13"/>
      <c r="Q119" s="13">
        <v>0</v>
      </c>
      <c r="R119" s="13">
        <v>500</v>
      </c>
      <c r="S119" s="13">
        <v>0</v>
      </c>
      <c r="T119" s="13">
        <f t="shared" si="18"/>
        <v>500</v>
      </c>
      <c r="U119" s="61"/>
      <c r="V119" s="25">
        <v>0</v>
      </c>
      <c r="W119" s="25">
        <v>500</v>
      </c>
      <c r="X119" s="25">
        <v>0</v>
      </c>
      <c r="Y119" s="17"/>
      <c r="Z119" s="15" t="s">
        <v>2</v>
      </c>
      <c r="AA119" s="15" t="s">
        <v>2</v>
      </c>
      <c r="AB119" s="15" t="s">
        <v>2</v>
      </c>
      <c r="AC119" s="17"/>
      <c r="AD119" s="15" t="s">
        <v>2</v>
      </c>
      <c r="AE119" s="15" t="s">
        <v>2</v>
      </c>
      <c r="AF119" s="17"/>
      <c r="AG119" s="17"/>
      <c r="AH119" s="15" t="s">
        <v>2</v>
      </c>
      <c r="AI119" s="15" t="s">
        <v>2</v>
      </c>
      <c r="AJ119" s="17"/>
      <c r="AK119" s="17"/>
      <c r="AL119" s="51"/>
    </row>
    <row r="120" spans="1:38" ht="138" customHeight="1" x14ac:dyDescent="0.25">
      <c r="A120" s="36"/>
      <c r="B120" s="65" t="s">
        <v>214</v>
      </c>
      <c r="C120" s="15"/>
      <c r="D120" s="15" t="s">
        <v>239</v>
      </c>
      <c r="E120" s="15" t="s">
        <v>148</v>
      </c>
      <c r="F120" s="15" t="s">
        <v>64</v>
      </c>
      <c r="G120" s="21">
        <v>42736</v>
      </c>
      <c r="H120" s="21">
        <v>43830</v>
      </c>
      <c r="I120" s="13">
        <f t="shared" si="23"/>
        <v>0</v>
      </c>
      <c r="J120" s="13">
        <f t="shared" si="24"/>
        <v>0</v>
      </c>
      <c r="K120" s="13"/>
      <c r="L120" s="13"/>
      <c r="M120" s="13"/>
      <c r="N120" s="13"/>
      <c r="O120" s="13">
        <f t="shared" si="25"/>
        <v>0</v>
      </c>
      <c r="P120" s="13"/>
      <c r="Q120" s="13"/>
      <c r="R120" s="13"/>
      <c r="S120" s="13"/>
      <c r="T120" s="13"/>
      <c r="U120" s="61"/>
      <c r="V120" s="25"/>
      <c r="W120" s="25"/>
      <c r="X120" s="25"/>
      <c r="Y120" s="17"/>
      <c r="Z120" s="15" t="s">
        <v>2</v>
      </c>
      <c r="AA120" s="15" t="s">
        <v>2</v>
      </c>
      <c r="AB120" s="15" t="s">
        <v>2</v>
      </c>
      <c r="AC120" s="17"/>
      <c r="AD120" s="15" t="s">
        <v>2</v>
      </c>
      <c r="AE120" s="15" t="s">
        <v>2</v>
      </c>
      <c r="AF120" s="17"/>
      <c r="AG120" s="17"/>
      <c r="AH120" s="15" t="s">
        <v>2</v>
      </c>
      <c r="AI120" s="15" t="s">
        <v>2</v>
      </c>
      <c r="AJ120" s="17"/>
      <c r="AK120" s="17"/>
      <c r="AL120" s="51"/>
    </row>
    <row r="121" spans="1:38" ht="133.5" customHeight="1" x14ac:dyDescent="0.25">
      <c r="A121" s="36" t="s">
        <v>123</v>
      </c>
      <c r="B121" s="28" t="s">
        <v>133</v>
      </c>
      <c r="C121" s="15"/>
      <c r="D121" s="15" t="s">
        <v>239</v>
      </c>
      <c r="E121" s="15" t="s">
        <v>148</v>
      </c>
      <c r="F121" s="15" t="s">
        <v>64</v>
      </c>
      <c r="G121" s="21">
        <v>42736</v>
      </c>
      <c r="H121" s="21">
        <v>43830</v>
      </c>
      <c r="I121" s="13">
        <f t="shared" si="23"/>
        <v>1150</v>
      </c>
      <c r="J121" s="13">
        <f t="shared" si="24"/>
        <v>150</v>
      </c>
      <c r="K121" s="13"/>
      <c r="L121" s="13">
        <v>0</v>
      </c>
      <c r="M121" s="13">
        <v>150</v>
      </c>
      <c r="N121" s="13">
        <v>0</v>
      </c>
      <c r="O121" s="13">
        <f t="shared" si="25"/>
        <v>500</v>
      </c>
      <c r="P121" s="13"/>
      <c r="Q121" s="13">
        <v>0</v>
      </c>
      <c r="R121" s="13">
        <v>500</v>
      </c>
      <c r="S121" s="13">
        <v>0</v>
      </c>
      <c r="T121" s="13">
        <f t="shared" si="18"/>
        <v>500</v>
      </c>
      <c r="U121" s="61"/>
      <c r="V121" s="25">
        <v>0</v>
      </c>
      <c r="W121" s="25">
        <v>500</v>
      </c>
      <c r="X121" s="25">
        <v>0</v>
      </c>
      <c r="Y121" s="17"/>
      <c r="Z121" s="15" t="s">
        <v>2</v>
      </c>
      <c r="AA121" s="15" t="s">
        <v>2</v>
      </c>
      <c r="AB121" s="15" t="s">
        <v>2</v>
      </c>
      <c r="AC121" s="17"/>
      <c r="AD121" s="15" t="s">
        <v>2</v>
      </c>
      <c r="AE121" s="15" t="s">
        <v>2</v>
      </c>
      <c r="AF121" s="17"/>
      <c r="AG121" s="17"/>
      <c r="AH121" s="15" t="s">
        <v>2</v>
      </c>
      <c r="AI121" s="15" t="s">
        <v>2</v>
      </c>
      <c r="AJ121" s="17"/>
      <c r="AK121" s="17"/>
      <c r="AL121" s="51"/>
    </row>
    <row r="122" spans="1:38" ht="141.75" customHeight="1" x14ac:dyDescent="0.25">
      <c r="A122" s="36"/>
      <c r="B122" s="65" t="s">
        <v>215</v>
      </c>
      <c r="C122" s="15"/>
      <c r="D122" s="15" t="s">
        <v>239</v>
      </c>
      <c r="E122" s="15" t="s">
        <v>148</v>
      </c>
      <c r="F122" s="15" t="s">
        <v>64</v>
      </c>
      <c r="G122" s="21">
        <v>42736</v>
      </c>
      <c r="H122" s="21">
        <v>43830</v>
      </c>
      <c r="I122" s="13">
        <f t="shared" si="23"/>
        <v>0</v>
      </c>
      <c r="J122" s="13"/>
      <c r="K122" s="13"/>
      <c r="L122" s="13"/>
      <c r="M122" s="13"/>
      <c r="N122" s="13"/>
      <c r="O122" s="13">
        <f t="shared" si="25"/>
        <v>0</v>
      </c>
      <c r="P122" s="13"/>
      <c r="Q122" s="13"/>
      <c r="R122" s="13"/>
      <c r="S122" s="13"/>
      <c r="T122" s="13"/>
      <c r="U122" s="61"/>
      <c r="V122" s="25"/>
      <c r="W122" s="25"/>
      <c r="X122" s="25"/>
      <c r="Y122" s="17"/>
      <c r="Z122" s="15" t="s">
        <v>2</v>
      </c>
      <c r="AA122" s="15" t="s">
        <v>2</v>
      </c>
      <c r="AB122" s="15" t="s">
        <v>2</v>
      </c>
      <c r="AC122" s="17"/>
      <c r="AD122" s="15" t="s">
        <v>2</v>
      </c>
      <c r="AE122" s="15" t="s">
        <v>2</v>
      </c>
      <c r="AF122" s="17"/>
      <c r="AG122" s="17"/>
      <c r="AH122" s="15" t="s">
        <v>2</v>
      </c>
      <c r="AI122" s="15" t="s">
        <v>2</v>
      </c>
      <c r="AJ122" s="17"/>
      <c r="AK122" s="17"/>
      <c r="AL122" s="51"/>
    </row>
    <row r="123" spans="1:38" ht="135.75" customHeight="1" x14ac:dyDescent="0.25">
      <c r="A123" s="36" t="s">
        <v>124</v>
      </c>
      <c r="B123" s="28" t="s">
        <v>93</v>
      </c>
      <c r="C123" s="15"/>
      <c r="D123" s="15" t="s">
        <v>239</v>
      </c>
      <c r="E123" s="15" t="s">
        <v>148</v>
      </c>
      <c r="F123" s="15" t="s">
        <v>64</v>
      </c>
      <c r="G123" s="21">
        <v>42736</v>
      </c>
      <c r="H123" s="21">
        <v>43830</v>
      </c>
      <c r="I123" s="13">
        <f t="shared" si="23"/>
        <v>4634.8999999999996</v>
      </c>
      <c r="J123" s="13">
        <f t="shared" si="24"/>
        <v>834.9</v>
      </c>
      <c r="K123" s="13"/>
      <c r="L123" s="13">
        <v>0</v>
      </c>
      <c r="M123" s="13">
        <v>834.9</v>
      </c>
      <c r="N123" s="13">
        <v>0</v>
      </c>
      <c r="O123" s="13">
        <f t="shared" si="25"/>
        <v>1900</v>
      </c>
      <c r="P123" s="13"/>
      <c r="Q123" s="13">
        <v>0</v>
      </c>
      <c r="R123" s="13">
        <v>1900</v>
      </c>
      <c r="S123" s="13">
        <v>0</v>
      </c>
      <c r="T123" s="13">
        <f t="shared" si="18"/>
        <v>1900</v>
      </c>
      <c r="U123" s="61"/>
      <c r="V123" s="25">
        <v>0</v>
      </c>
      <c r="W123" s="25">
        <v>1900</v>
      </c>
      <c r="X123" s="25">
        <v>0</v>
      </c>
      <c r="Y123" s="17"/>
      <c r="Z123" s="15" t="s">
        <v>2</v>
      </c>
      <c r="AA123" s="15" t="s">
        <v>2</v>
      </c>
      <c r="AB123" s="15" t="s">
        <v>2</v>
      </c>
      <c r="AC123" s="17"/>
      <c r="AD123" s="15" t="s">
        <v>2</v>
      </c>
      <c r="AE123" s="15" t="s">
        <v>2</v>
      </c>
      <c r="AF123" s="17"/>
      <c r="AG123" s="17"/>
      <c r="AH123" s="15" t="s">
        <v>2</v>
      </c>
      <c r="AI123" s="15" t="s">
        <v>2</v>
      </c>
      <c r="AJ123" s="17"/>
      <c r="AK123" s="17"/>
      <c r="AL123" s="51"/>
    </row>
    <row r="124" spans="1:38" ht="122.25" customHeight="1" x14ac:dyDescent="0.25">
      <c r="A124" s="36"/>
      <c r="B124" s="65" t="s">
        <v>216</v>
      </c>
      <c r="C124" s="15"/>
      <c r="D124" s="15" t="s">
        <v>239</v>
      </c>
      <c r="E124" s="15" t="s">
        <v>148</v>
      </c>
      <c r="F124" s="15" t="s">
        <v>64</v>
      </c>
      <c r="G124" s="21">
        <v>42736</v>
      </c>
      <c r="H124" s="21">
        <v>43830</v>
      </c>
      <c r="I124" s="13">
        <f t="shared" si="23"/>
        <v>0</v>
      </c>
      <c r="J124" s="13"/>
      <c r="K124" s="13"/>
      <c r="L124" s="13"/>
      <c r="M124" s="13"/>
      <c r="N124" s="13"/>
      <c r="O124" s="13">
        <f t="shared" si="25"/>
        <v>0</v>
      </c>
      <c r="P124" s="13"/>
      <c r="Q124" s="13"/>
      <c r="R124" s="13"/>
      <c r="S124" s="13"/>
      <c r="T124" s="13"/>
      <c r="U124" s="61"/>
      <c r="V124" s="25"/>
      <c r="W124" s="25"/>
      <c r="X124" s="25"/>
      <c r="Y124" s="17"/>
      <c r="Z124" s="15" t="s">
        <v>2</v>
      </c>
      <c r="AA124" s="15" t="s">
        <v>2</v>
      </c>
      <c r="AB124" s="15" t="s">
        <v>2</v>
      </c>
      <c r="AC124" s="17"/>
      <c r="AD124" s="15" t="s">
        <v>2</v>
      </c>
      <c r="AE124" s="15" t="s">
        <v>2</v>
      </c>
      <c r="AF124" s="17"/>
      <c r="AG124" s="17"/>
      <c r="AH124" s="15" t="s">
        <v>2</v>
      </c>
      <c r="AI124" s="15" t="s">
        <v>2</v>
      </c>
      <c r="AJ124" s="17"/>
      <c r="AK124" s="17"/>
      <c r="AL124" s="51"/>
    </row>
    <row r="125" spans="1:38" ht="84.75" customHeight="1" x14ac:dyDescent="0.25">
      <c r="A125" s="36" t="s">
        <v>125</v>
      </c>
      <c r="B125" s="28" t="s">
        <v>94</v>
      </c>
      <c r="C125" s="15"/>
      <c r="D125" s="15" t="s">
        <v>239</v>
      </c>
      <c r="E125" s="15" t="s">
        <v>148</v>
      </c>
      <c r="F125" s="15" t="s">
        <v>62</v>
      </c>
      <c r="G125" s="88">
        <v>2018</v>
      </c>
      <c r="H125" s="89">
        <v>2019</v>
      </c>
      <c r="I125" s="13">
        <f t="shared" si="23"/>
        <v>1000</v>
      </c>
      <c r="J125" s="13">
        <f t="shared" si="24"/>
        <v>0</v>
      </c>
      <c r="K125" s="13"/>
      <c r="L125" s="13">
        <v>0</v>
      </c>
      <c r="M125" s="13">
        <v>0</v>
      </c>
      <c r="N125" s="13">
        <v>0</v>
      </c>
      <c r="O125" s="13">
        <f t="shared" si="25"/>
        <v>500</v>
      </c>
      <c r="P125" s="13"/>
      <c r="Q125" s="13">
        <v>0</v>
      </c>
      <c r="R125" s="13">
        <v>500</v>
      </c>
      <c r="S125" s="13">
        <v>0</v>
      </c>
      <c r="T125" s="13">
        <f t="shared" si="18"/>
        <v>500</v>
      </c>
      <c r="U125" s="61"/>
      <c r="V125" s="25">
        <v>0</v>
      </c>
      <c r="W125" s="25">
        <v>500</v>
      </c>
      <c r="X125" s="25">
        <v>0</v>
      </c>
      <c r="Y125" s="17"/>
      <c r="Z125" s="15" t="s">
        <v>2</v>
      </c>
      <c r="AA125" s="15" t="s">
        <v>2</v>
      </c>
      <c r="AB125" s="15" t="s">
        <v>2</v>
      </c>
      <c r="AC125" s="17"/>
      <c r="AD125" s="15" t="s">
        <v>2</v>
      </c>
      <c r="AE125" s="15" t="s">
        <v>2</v>
      </c>
      <c r="AF125" s="17"/>
      <c r="AG125" s="17"/>
      <c r="AH125" s="15" t="s">
        <v>2</v>
      </c>
      <c r="AI125" s="15" t="s">
        <v>2</v>
      </c>
      <c r="AJ125" s="17"/>
      <c r="AK125" s="17"/>
      <c r="AL125" s="51"/>
    </row>
    <row r="126" spans="1:38" ht="93.75" customHeight="1" x14ac:dyDescent="0.25">
      <c r="A126" s="36"/>
      <c r="B126" s="65" t="s">
        <v>217</v>
      </c>
      <c r="C126" s="15"/>
      <c r="D126" s="15" t="s">
        <v>239</v>
      </c>
      <c r="E126" s="15" t="s">
        <v>148</v>
      </c>
      <c r="F126" s="15" t="s">
        <v>62</v>
      </c>
      <c r="G126" s="89">
        <v>2018</v>
      </c>
      <c r="H126" s="89">
        <v>2019</v>
      </c>
      <c r="I126" s="13">
        <f t="shared" si="23"/>
        <v>0</v>
      </c>
      <c r="J126" s="13">
        <f t="shared" si="24"/>
        <v>0</v>
      </c>
      <c r="K126" s="13"/>
      <c r="L126" s="13"/>
      <c r="M126" s="13"/>
      <c r="N126" s="13"/>
      <c r="O126" s="13">
        <f t="shared" si="25"/>
        <v>0</v>
      </c>
      <c r="P126" s="13"/>
      <c r="Q126" s="13"/>
      <c r="R126" s="13"/>
      <c r="S126" s="13"/>
      <c r="T126" s="13"/>
      <c r="U126" s="61"/>
      <c r="V126" s="25"/>
      <c r="W126" s="25"/>
      <c r="X126" s="25"/>
      <c r="Y126" s="17"/>
      <c r="Z126" s="15"/>
      <c r="AA126" s="15"/>
      <c r="AB126" s="15"/>
      <c r="AC126" s="17"/>
      <c r="AD126" s="15" t="s">
        <v>2</v>
      </c>
      <c r="AE126" s="15" t="s">
        <v>2</v>
      </c>
      <c r="AF126" s="17"/>
      <c r="AG126" s="17"/>
      <c r="AH126" s="15" t="s">
        <v>2</v>
      </c>
      <c r="AI126" s="15" t="s">
        <v>2</v>
      </c>
      <c r="AJ126" s="17"/>
      <c r="AK126" s="17"/>
      <c r="AL126" s="51"/>
    </row>
    <row r="127" spans="1:38" ht="78.75" x14ac:dyDescent="0.25">
      <c r="A127" s="36" t="s">
        <v>134</v>
      </c>
      <c r="B127" s="28" t="s">
        <v>135</v>
      </c>
      <c r="C127" s="15"/>
      <c r="D127" s="15" t="s">
        <v>239</v>
      </c>
      <c r="E127" s="15" t="s">
        <v>148</v>
      </c>
      <c r="F127" s="15" t="s">
        <v>62</v>
      </c>
      <c r="G127" s="21">
        <v>42736</v>
      </c>
      <c r="H127" s="21">
        <v>43830</v>
      </c>
      <c r="I127" s="13">
        <f t="shared" si="23"/>
        <v>600</v>
      </c>
      <c r="J127" s="13">
        <f t="shared" si="24"/>
        <v>0</v>
      </c>
      <c r="K127" s="13"/>
      <c r="L127" s="13"/>
      <c r="M127" s="13">
        <v>0</v>
      </c>
      <c r="N127" s="13"/>
      <c r="O127" s="13">
        <f t="shared" si="25"/>
        <v>300</v>
      </c>
      <c r="P127" s="13"/>
      <c r="Q127" s="13"/>
      <c r="R127" s="13">
        <v>300</v>
      </c>
      <c r="S127" s="13"/>
      <c r="T127" s="13">
        <f>U127+V127+W127+X127</f>
        <v>300</v>
      </c>
      <c r="U127" s="61"/>
      <c r="V127" s="25"/>
      <c r="W127" s="25">
        <v>300</v>
      </c>
      <c r="X127" s="25"/>
      <c r="Y127" s="17"/>
      <c r="Z127" s="15"/>
      <c r="AA127" s="15" t="s">
        <v>2</v>
      </c>
      <c r="AB127" s="15" t="s">
        <v>2</v>
      </c>
      <c r="AC127" s="17"/>
      <c r="AD127" s="15" t="s">
        <v>2</v>
      </c>
      <c r="AE127" s="15" t="s">
        <v>2</v>
      </c>
      <c r="AF127" s="17"/>
      <c r="AG127" s="17"/>
      <c r="AH127" s="15" t="s">
        <v>2</v>
      </c>
      <c r="AI127" s="15" t="s">
        <v>2</v>
      </c>
      <c r="AJ127" s="17"/>
      <c r="AK127" s="17"/>
      <c r="AL127" s="51"/>
    </row>
    <row r="128" spans="1:38" ht="78.75" x14ac:dyDescent="0.25">
      <c r="A128" s="36"/>
      <c r="B128" s="65" t="s">
        <v>218</v>
      </c>
      <c r="C128" s="15"/>
      <c r="D128" s="15" t="s">
        <v>239</v>
      </c>
      <c r="E128" s="15" t="s">
        <v>148</v>
      </c>
      <c r="F128" s="15"/>
      <c r="G128" s="21"/>
      <c r="H128" s="21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25"/>
      <c r="W128" s="25"/>
      <c r="X128" s="25"/>
      <c r="Y128" s="17"/>
      <c r="Z128" s="15"/>
      <c r="AA128" s="15" t="s">
        <v>2</v>
      </c>
      <c r="AB128" s="15" t="s">
        <v>2</v>
      </c>
      <c r="AC128" s="17"/>
      <c r="AD128" s="15" t="s">
        <v>2</v>
      </c>
      <c r="AE128" s="15" t="s">
        <v>2</v>
      </c>
      <c r="AF128" s="17"/>
      <c r="AG128" s="17"/>
      <c r="AH128" s="15"/>
      <c r="AI128" s="15"/>
      <c r="AJ128" s="17"/>
      <c r="AK128" s="17"/>
      <c r="AL128" s="51"/>
    </row>
    <row r="129" spans="1:38" ht="36" customHeight="1" x14ac:dyDescent="0.25">
      <c r="A129" s="47"/>
      <c r="B129" s="45" t="s">
        <v>67</v>
      </c>
      <c r="C129" s="41"/>
      <c r="D129" s="48"/>
      <c r="E129" s="48"/>
      <c r="F129" s="48"/>
      <c r="G129" s="48"/>
      <c r="H129" s="48"/>
      <c r="I129" s="43">
        <f t="shared" si="23"/>
        <v>28243</v>
      </c>
      <c r="J129" s="43">
        <f t="shared" ref="J129:X129" si="26">J92+J100+J103+J108</f>
        <v>5573</v>
      </c>
      <c r="K129" s="43">
        <f t="shared" si="26"/>
        <v>0</v>
      </c>
      <c r="L129" s="43">
        <f t="shared" si="26"/>
        <v>150</v>
      </c>
      <c r="M129" s="43">
        <f t="shared" si="26"/>
        <v>5073</v>
      </c>
      <c r="N129" s="43">
        <f t="shared" si="26"/>
        <v>350</v>
      </c>
      <c r="O129" s="43">
        <f t="shared" si="26"/>
        <v>11335</v>
      </c>
      <c r="P129" s="43">
        <f t="shared" si="26"/>
        <v>0</v>
      </c>
      <c r="Q129" s="43">
        <f t="shared" si="26"/>
        <v>150</v>
      </c>
      <c r="R129" s="43">
        <f t="shared" si="26"/>
        <v>10835</v>
      </c>
      <c r="S129" s="43">
        <f t="shared" si="26"/>
        <v>350</v>
      </c>
      <c r="T129" s="43">
        <f t="shared" si="26"/>
        <v>11335</v>
      </c>
      <c r="U129" s="53">
        <f t="shared" si="26"/>
        <v>0</v>
      </c>
      <c r="V129" s="53">
        <f t="shared" si="26"/>
        <v>150</v>
      </c>
      <c r="W129" s="53">
        <f t="shared" si="26"/>
        <v>10835</v>
      </c>
      <c r="X129" s="53">
        <f t="shared" si="26"/>
        <v>350</v>
      </c>
      <c r="Y129" s="49"/>
      <c r="Z129" s="49"/>
      <c r="AA129" s="49"/>
      <c r="AB129" s="49"/>
      <c r="AC129" s="50"/>
      <c r="AD129" s="50"/>
      <c r="AE129" s="50"/>
      <c r="AF129" s="50"/>
      <c r="AG129" s="49"/>
      <c r="AH129" s="49"/>
      <c r="AI129" s="49"/>
      <c r="AJ129" s="49"/>
      <c r="AK129" s="49"/>
      <c r="AL129" s="51"/>
    </row>
    <row r="130" spans="1:38" ht="39.75" customHeight="1" x14ac:dyDescent="0.25">
      <c r="A130" s="30"/>
      <c r="B130" s="16" t="s">
        <v>30</v>
      </c>
      <c r="C130" s="23"/>
      <c r="D130" s="23"/>
      <c r="E130" s="23"/>
      <c r="F130" s="23"/>
      <c r="G130" s="18"/>
      <c r="H130" s="18"/>
      <c r="I130" s="14">
        <f t="shared" ref="I130:X130" si="27">I21+I48+I58+I89+I129</f>
        <v>66052.7</v>
      </c>
      <c r="J130" s="14">
        <f t="shared" si="27"/>
        <v>18492.7</v>
      </c>
      <c r="K130" s="14">
        <f t="shared" si="27"/>
        <v>0</v>
      </c>
      <c r="L130" s="14">
        <f t="shared" si="27"/>
        <v>13069.7</v>
      </c>
      <c r="M130" s="14">
        <f t="shared" si="27"/>
        <v>5073</v>
      </c>
      <c r="N130" s="14">
        <f t="shared" si="27"/>
        <v>350</v>
      </c>
      <c r="O130" s="14">
        <f t="shared" si="27"/>
        <v>23780</v>
      </c>
      <c r="P130" s="14">
        <f t="shared" si="27"/>
        <v>0</v>
      </c>
      <c r="Q130" s="14">
        <f t="shared" si="27"/>
        <v>12595</v>
      </c>
      <c r="R130" s="14">
        <f t="shared" si="27"/>
        <v>10835</v>
      </c>
      <c r="S130" s="14">
        <f t="shared" si="27"/>
        <v>350</v>
      </c>
      <c r="T130" s="14">
        <f t="shared" si="27"/>
        <v>23780</v>
      </c>
      <c r="U130" s="57">
        <f t="shared" si="27"/>
        <v>0</v>
      </c>
      <c r="V130" s="57">
        <f t="shared" si="27"/>
        <v>12595</v>
      </c>
      <c r="W130" s="57">
        <f t="shared" si="27"/>
        <v>10835</v>
      </c>
      <c r="X130" s="57">
        <f t="shared" si="27"/>
        <v>350</v>
      </c>
      <c r="Y130" s="26"/>
      <c r="Z130" s="26"/>
      <c r="AA130" s="26"/>
      <c r="AB130" s="26"/>
      <c r="AC130" s="37"/>
      <c r="AD130" s="37"/>
      <c r="AE130" s="37"/>
      <c r="AF130" s="37"/>
      <c r="AG130" s="26"/>
      <c r="AH130" s="26"/>
      <c r="AI130" s="26"/>
      <c r="AJ130" s="26"/>
      <c r="AK130" s="26"/>
      <c r="AL130" s="51"/>
    </row>
    <row r="132" spans="1:38" x14ac:dyDescent="0.25"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4" t="s">
        <v>71</v>
      </c>
    </row>
  </sheetData>
  <mergeCells count="39">
    <mergeCell ref="A99:AK99"/>
    <mergeCell ref="A107:AK107"/>
    <mergeCell ref="B91:AK91"/>
    <mergeCell ref="P1:AK1"/>
    <mergeCell ref="A3:AK3"/>
    <mergeCell ref="A5:A7"/>
    <mergeCell ref="B5:B7"/>
    <mergeCell ref="C5:C7"/>
    <mergeCell ref="D5:D7"/>
    <mergeCell ref="E5:E7"/>
    <mergeCell ref="F5:F7"/>
    <mergeCell ref="G5:G7"/>
    <mergeCell ref="H5:H7"/>
    <mergeCell ref="Y5:AB6"/>
    <mergeCell ref="AC5:AF6"/>
    <mergeCell ref="A59:AK59"/>
    <mergeCell ref="A60:AK60"/>
    <mergeCell ref="A15:AK15"/>
    <mergeCell ref="A90:AK90"/>
    <mergeCell ref="A50:AK50"/>
    <mergeCell ref="A54:AK54"/>
    <mergeCell ref="B44:AK44"/>
    <mergeCell ref="A49:AK49"/>
    <mergeCell ref="F61:F64"/>
    <mergeCell ref="P2:AK2"/>
    <mergeCell ref="AG5:AK6"/>
    <mergeCell ref="A39:AK39"/>
    <mergeCell ref="J6:N6"/>
    <mergeCell ref="O6:S6"/>
    <mergeCell ref="I5:I7"/>
    <mergeCell ref="T6:X6"/>
    <mergeCell ref="J5:X5"/>
    <mergeCell ref="AI7:AJ7"/>
    <mergeCell ref="A9:AK9"/>
    <mergeCell ref="A10:AK10"/>
    <mergeCell ref="A11:AK11"/>
    <mergeCell ref="A22:AK22"/>
    <mergeCell ref="A23:AK23"/>
    <mergeCell ref="A27:AK27"/>
  </mergeCells>
  <hyperlinks>
    <hyperlink ref="C5" location="Par2589" display="Par2589"/>
  </hyperlinks>
  <pageMargins left="0.28999999999999998" right="0.26" top="1.19" bottom="0.77" header="0.31496062992125984" footer="0.15748031496062992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БЖД</vt:lpstr>
      <vt:lpstr>БЖД!Заголовки_для_печати</vt:lpstr>
      <vt:lpstr>БЖД!Область_печати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AntonovaNV</dc:creator>
  <cp:lastModifiedBy>Меньшикова НМ</cp:lastModifiedBy>
  <cp:lastPrinted>2017-10-05T13:27:11Z</cp:lastPrinted>
  <dcterms:created xsi:type="dcterms:W3CDTF">2014-02-04T07:39:47Z</dcterms:created>
  <dcterms:modified xsi:type="dcterms:W3CDTF">2017-10-09T13:03:25Z</dcterms:modified>
</cp:coreProperties>
</file>